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activeTab="2"/>
  </bookViews>
  <sheets>
    <sheet name="2011-л4" sheetId="2" r:id="rId1"/>
    <sheet name="2010-л4" sheetId="4" r:id="rId2"/>
    <sheet name="график" sheetId="3" r:id="rId3"/>
  </sheets>
  <definedNames>
    <definedName name="_xlnm._FilterDatabase" localSheetId="1" hidden="1">'2010-л4'!$A$3:$N$35</definedName>
    <definedName name="_xlnm._FilterDatabase" localSheetId="0" hidden="1">'2011-л4'!$A$3:$N$35</definedName>
    <definedName name="_xlnm.Print_Titles" localSheetId="2">график!$4:$5</definedName>
  </definedNames>
  <calcPr calcId="145621"/>
</workbook>
</file>

<file path=xl/calcChain.xml><?xml version="1.0" encoding="utf-8"?>
<calcChain xmlns="http://schemas.openxmlformats.org/spreadsheetml/2006/main">
  <c r="F12" i="4" l="1"/>
  <c r="G12" i="4" s="1"/>
  <c r="F21" i="4"/>
  <c r="G21" i="4" s="1"/>
  <c r="F27" i="4"/>
  <c r="G27" i="4" s="1"/>
  <c r="F8" i="4"/>
  <c r="G8" i="4" s="1"/>
  <c r="F36" i="2"/>
  <c r="F36" i="4" l="1"/>
  <c r="G36" i="4"/>
  <c r="I35" i="2" l="1"/>
  <c r="H35" i="4" s="1"/>
  <c r="I35" i="4" s="1"/>
  <c r="J35" i="4" s="1"/>
  <c r="I34" i="2" l="1"/>
  <c r="G35" i="2"/>
  <c r="I33" i="2"/>
  <c r="J33" i="2" l="1"/>
  <c r="K33" i="2" s="1"/>
  <c r="H33" i="4"/>
  <c r="I33" i="4" s="1"/>
  <c r="J33" i="4" s="1"/>
  <c r="J34" i="2"/>
  <c r="K34" i="2" s="1"/>
  <c r="H34" i="4"/>
  <c r="I34" i="4" s="1"/>
  <c r="J34" i="4" s="1"/>
  <c r="J35" i="2"/>
  <c r="K35" i="2" s="1"/>
  <c r="L34" i="2" l="1"/>
  <c r="K34" i="4"/>
  <c r="L34" i="4" s="1"/>
  <c r="L33" i="2"/>
  <c r="K33" i="4"/>
  <c r="L33" i="4" s="1"/>
  <c r="L35" i="2"/>
  <c r="K35" i="4"/>
  <c r="L35" i="4" s="1"/>
  <c r="M35" i="2" l="1"/>
  <c r="M35" i="4"/>
  <c r="I32" i="2"/>
  <c r="I31" i="2"/>
  <c r="I30" i="2"/>
  <c r="J32" i="2" l="1"/>
  <c r="H32" i="4"/>
  <c r="I32" i="4" s="1"/>
  <c r="J32" i="4" s="1"/>
  <c r="J30" i="2"/>
  <c r="K30" i="2" s="1"/>
  <c r="H30" i="4"/>
  <c r="I30" i="4" s="1"/>
  <c r="J30" i="4" s="1"/>
  <c r="J31" i="2"/>
  <c r="K31" i="2" s="1"/>
  <c r="H31" i="4"/>
  <c r="I31" i="4" s="1"/>
  <c r="J31" i="4" s="1"/>
  <c r="K32" i="2"/>
  <c r="I29" i="2"/>
  <c r="I28" i="2"/>
  <c r="I27" i="2"/>
  <c r="H27" i="4" s="1"/>
  <c r="I27" i="4" s="1"/>
  <c r="J27" i="4" s="1"/>
  <c r="G27" i="2"/>
  <c r="I26" i="2"/>
  <c r="I25" i="2"/>
  <c r="I24" i="2"/>
  <c r="I23" i="2"/>
  <c r="I22" i="2"/>
  <c r="I21" i="2"/>
  <c r="G21" i="2"/>
  <c r="I20" i="2"/>
  <c r="I19" i="2"/>
  <c r="H21" i="4" l="1"/>
  <c r="I21" i="4" s="1"/>
  <c r="J21" i="4" s="1"/>
  <c r="L31" i="2"/>
  <c r="K31" i="4"/>
  <c r="J23" i="2"/>
  <c r="H23" i="4"/>
  <c r="I23" i="4" s="1"/>
  <c r="J23" i="4" s="1"/>
  <c r="L30" i="2"/>
  <c r="M31" i="2" s="1"/>
  <c r="K30" i="4"/>
  <c r="L30" i="4" s="1"/>
  <c r="J24" i="2"/>
  <c r="K24" i="2" s="1"/>
  <c r="H24" i="4"/>
  <c r="I24" i="4" s="1"/>
  <c r="J24" i="4" s="1"/>
  <c r="J28" i="2"/>
  <c r="K28" i="2" s="1"/>
  <c r="H28" i="4"/>
  <c r="I28" i="4" s="1"/>
  <c r="J28" i="4" s="1"/>
  <c r="L32" i="2"/>
  <c r="M32" i="2" s="1"/>
  <c r="K32" i="4"/>
  <c r="L32" i="4" s="1"/>
  <c r="M32" i="4" s="1"/>
  <c r="J20" i="2"/>
  <c r="K20" i="2" s="1"/>
  <c r="H20" i="4"/>
  <c r="I20" i="4" s="1"/>
  <c r="J20" i="4" s="1"/>
  <c r="J25" i="2"/>
  <c r="H25" i="4"/>
  <c r="I25" i="4" s="1"/>
  <c r="J25" i="4" s="1"/>
  <c r="J19" i="2"/>
  <c r="K19" i="2" s="1"/>
  <c r="H19" i="4"/>
  <c r="I19" i="4" s="1"/>
  <c r="J19" i="4" s="1"/>
  <c r="J26" i="2"/>
  <c r="H26" i="4"/>
  <c r="I26" i="4" s="1"/>
  <c r="J26" i="4" s="1"/>
  <c r="J29" i="2"/>
  <c r="K29" i="2" s="1"/>
  <c r="H29" i="4"/>
  <c r="I29" i="4" s="1"/>
  <c r="J29" i="4" s="1"/>
  <c r="L31" i="4"/>
  <c r="J22" i="2"/>
  <c r="K22" i="2" s="1"/>
  <c r="H22" i="4"/>
  <c r="I22" i="4" s="1"/>
  <c r="J22" i="4" s="1"/>
  <c r="J21" i="2"/>
  <c r="K21" i="2" s="1"/>
  <c r="J27" i="2"/>
  <c r="K27" i="2" s="1"/>
  <c r="K25" i="2"/>
  <c r="K26" i="2"/>
  <c r="K23" i="2"/>
  <c r="I18" i="2"/>
  <c r="I17" i="2"/>
  <c r="I16" i="2"/>
  <c r="I12" i="2"/>
  <c r="H12" i="4" s="1"/>
  <c r="I12" i="4" s="1"/>
  <c r="J12" i="4" s="1"/>
  <c r="I15" i="2"/>
  <c r="I14" i="2"/>
  <c r="I13" i="2"/>
  <c r="G12" i="2"/>
  <c r="I11" i="2"/>
  <c r="I10" i="2"/>
  <c r="I9" i="2"/>
  <c r="I7" i="2"/>
  <c r="I8" i="2"/>
  <c r="H8" i="4" s="1"/>
  <c r="I8" i="4" s="1"/>
  <c r="J8" i="4" s="1"/>
  <c r="G8" i="2"/>
  <c r="G36" i="2" s="1"/>
  <c r="I6" i="2"/>
  <c r="I4" i="2"/>
  <c r="I5" i="2"/>
  <c r="L29" i="2" l="1"/>
  <c r="K29" i="4"/>
  <c r="L19" i="2"/>
  <c r="K19" i="4"/>
  <c r="J4" i="2"/>
  <c r="H4" i="4"/>
  <c r="I4" i="4" s="1"/>
  <c r="J4" i="4" s="1"/>
  <c r="J7" i="2"/>
  <c r="H7" i="4"/>
  <c r="I7" i="4" s="1"/>
  <c r="J7" i="4" s="1"/>
  <c r="L20" i="2"/>
  <c r="K20" i="4"/>
  <c r="L20" i="4" s="1"/>
  <c r="J10" i="2"/>
  <c r="H10" i="4"/>
  <c r="I10" i="4" s="1"/>
  <c r="J10" i="4" s="1"/>
  <c r="J6" i="2"/>
  <c r="H6" i="4"/>
  <c r="I6" i="4" s="1"/>
  <c r="J6" i="4" s="1"/>
  <c r="J9" i="2"/>
  <c r="H9" i="4"/>
  <c r="I9" i="4" s="1"/>
  <c r="J9" i="4" s="1"/>
  <c r="J16" i="2"/>
  <c r="H16" i="4"/>
  <c r="I16" i="4" s="1"/>
  <c r="J16" i="4" s="1"/>
  <c r="L26" i="2"/>
  <c r="K26" i="4"/>
  <c r="L26" i="4" s="1"/>
  <c r="L21" i="2"/>
  <c r="K21" i="4"/>
  <c r="L21" i="4" s="1"/>
  <c r="L29" i="4"/>
  <c r="L19" i="4"/>
  <c r="M31" i="4"/>
  <c r="J14" i="2"/>
  <c r="H14" i="4"/>
  <c r="I14" i="4" s="1"/>
  <c r="J14" i="4" s="1"/>
  <c r="L23" i="2"/>
  <c r="K23" i="4"/>
  <c r="L23" i="4" s="1"/>
  <c r="L28" i="2"/>
  <c r="K28" i="4"/>
  <c r="L28" i="4" s="1"/>
  <c r="J17" i="2"/>
  <c r="H17" i="4"/>
  <c r="I17" i="4" s="1"/>
  <c r="J17" i="4" s="1"/>
  <c r="J11" i="2"/>
  <c r="H11" i="4"/>
  <c r="I11" i="4" s="1"/>
  <c r="J11" i="4" s="1"/>
  <c r="J15" i="2"/>
  <c r="H15" i="4"/>
  <c r="I15" i="4" s="1"/>
  <c r="J15" i="4" s="1"/>
  <c r="J18" i="2"/>
  <c r="H18" i="4"/>
  <c r="I18" i="4" s="1"/>
  <c r="J18" i="4" s="1"/>
  <c r="L24" i="2"/>
  <c r="M24" i="2" s="1"/>
  <c r="K24" i="4"/>
  <c r="L24" i="4" s="1"/>
  <c r="M24" i="4" s="1"/>
  <c r="L25" i="2"/>
  <c r="K25" i="4"/>
  <c r="L25" i="4" s="1"/>
  <c r="L27" i="2"/>
  <c r="K27" i="4"/>
  <c r="L27" i="4" s="1"/>
  <c r="L22" i="2"/>
  <c r="K22" i="4"/>
  <c r="L22" i="4" s="1"/>
  <c r="M23" i="4" s="1"/>
  <c r="J13" i="2"/>
  <c r="H13" i="4"/>
  <c r="I13" i="4" s="1"/>
  <c r="J13" i="4" s="1"/>
  <c r="J5" i="2"/>
  <c r="I36" i="2"/>
  <c r="H5" i="4"/>
  <c r="I5" i="4" s="1"/>
  <c r="M21" i="2"/>
  <c r="M23" i="2"/>
  <c r="K18" i="2"/>
  <c r="K17" i="2"/>
  <c r="K16" i="2"/>
  <c r="J12" i="2"/>
  <c r="K12" i="2" s="1"/>
  <c r="K15" i="2"/>
  <c r="K14" i="2"/>
  <c r="K13" i="2"/>
  <c r="K10" i="2"/>
  <c r="K11" i="2"/>
  <c r="K9" i="2"/>
  <c r="J8" i="2"/>
  <c r="K8" i="2" s="1"/>
  <c r="K7" i="2"/>
  <c r="K6" i="2"/>
  <c r="K4" i="2"/>
  <c r="M29" i="4" l="1"/>
  <c r="J36" i="2"/>
  <c r="L12" i="2"/>
  <c r="M15" i="2" s="1"/>
  <c r="K12" i="4"/>
  <c r="L12" i="4" s="1"/>
  <c r="L8" i="2"/>
  <c r="K8" i="4"/>
  <c r="L8" i="4" s="1"/>
  <c r="L16" i="2"/>
  <c r="M16" i="2" s="1"/>
  <c r="K16" i="4"/>
  <c r="L16" i="4" s="1"/>
  <c r="M16" i="4" s="1"/>
  <c r="L7" i="2"/>
  <c r="K7" i="4"/>
  <c r="L7" i="4" s="1"/>
  <c r="L14" i="2"/>
  <c r="K14" i="4"/>
  <c r="M21" i="4"/>
  <c r="L10" i="2"/>
  <c r="K10" i="4"/>
  <c r="L10" i="4" s="1"/>
  <c r="L4" i="2"/>
  <c r="K4" i="4"/>
  <c r="L4" i="4" s="1"/>
  <c r="L9" i="2"/>
  <c r="K9" i="4"/>
  <c r="L9" i="4" s="1"/>
  <c r="L17" i="2"/>
  <c r="M17" i="2" s="1"/>
  <c r="K17" i="4"/>
  <c r="L17" i="4" s="1"/>
  <c r="M17" i="4" s="1"/>
  <c r="L6" i="2"/>
  <c r="K6" i="4"/>
  <c r="L6" i="4" s="1"/>
  <c r="M9" i="4" s="1"/>
  <c r="L11" i="2"/>
  <c r="K11" i="4"/>
  <c r="L11" i="4" s="1"/>
  <c r="L15" i="2"/>
  <c r="K15" i="4"/>
  <c r="L15" i="4" s="1"/>
  <c r="L18" i="2"/>
  <c r="M18" i="2" s="1"/>
  <c r="K18" i="4"/>
  <c r="L18" i="4" s="1"/>
  <c r="M18" i="4" s="1"/>
  <c r="M29" i="2"/>
  <c r="L14" i="4"/>
  <c r="L13" i="2"/>
  <c r="K13" i="4"/>
  <c r="L13" i="4" s="1"/>
  <c r="K5" i="2"/>
  <c r="H36" i="4"/>
  <c r="M9" i="2" l="1"/>
  <c r="M15" i="4"/>
  <c r="L5" i="2"/>
  <c r="K5" i="4"/>
  <c r="K36" i="4" s="1"/>
  <c r="K36" i="2"/>
  <c r="J5" i="4"/>
  <c r="I36" i="4"/>
  <c r="L5" i="4" l="1"/>
  <c r="J36" i="4"/>
  <c r="L36" i="2"/>
  <c r="M5" i="2"/>
  <c r="L36" i="4" l="1"/>
  <c r="M5" i="4"/>
</calcChain>
</file>

<file path=xl/sharedStrings.xml><?xml version="1.0" encoding="utf-8"?>
<sst xmlns="http://schemas.openxmlformats.org/spreadsheetml/2006/main" count="321" uniqueCount="135">
  <si>
    <t>N ТЗ</t>
  </si>
  <si>
    <t>ПИР (тыс.руб.)</t>
  </si>
  <si>
    <t>ЛЭП-10 кВ</t>
  </si>
  <si>
    <t>ЛЭП-0,4 кВ</t>
  </si>
  <si>
    <t>Всего</t>
  </si>
  <si>
    <t>Линия электропередач, КТП</t>
  </si>
  <si>
    <t>КТП</t>
  </si>
  <si>
    <t>ВЛ-0,4 кВ</t>
  </si>
  <si>
    <t>Кол-во (шт)</t>
  </si>
  <si>
    <t>Замена ответвлений</t>
  </si>
  <si>
    <t>ЛЭП-0,23 кВ</t>
  </si>
  <si>
    <t>Строительная длина (км), мощность (мВА)</t>
  </si>
  <si>
    <t>Стоимость оборудования (тыс.руб.) удельно</t>
  </si>
  <si>
    <t>Всего стоимость оборудования (тыс.руб.)</t>
  </si>
  <si>
    <t>СМР (тыс.руб.)удельно</t>
  </si>
  <si>
    <t>Всего СМР (тыс.руб.)</t>
  </si>
  <si>
    <t>Итого стоимость без ПИР (тыс.руб.)</t>
  </si>
  <si>
    <t>Наименование объекта</t>
  </si>
  <si>
    <t>задонский</t>
  </si>
  <si>
    <t>усманский</t>
  </si>
  <si>
    <t>добринский</t>
  </si>
  <si>
    <t>Реконструкция ВЛ-0,4 кВ</t>
  </si>
  <si>
    <t>хлевенский</t>
  </si>
  <si>
    <t>Монтаж провода ВЛ-0,4 кВ</t>
  </si>
  <si>
    <t>Демонтаж провода 0,4 кВ</t>
  </si>
  <si>
    <t>Задонский район, с. Кашары, д. Нечаевка строящийся жилой дом Григоров В.Н.</t>
  </si>
  <si>
    <t>г. Задонск, ул. Степанищева, д. 29 магазин ИП Яблоновская Ю.Ю.</t>
  </si>
  <si>
    <t>Задонский район, с. Черниговка 1/2 жилого дома Клыкова Т.И.</t>
  </si>
  <si>
    <t>Задонский район, с. В. Студенец, ул. Лесная строящийся жилой дом Володин С.А.</t>
  </si>
  <si>
    <t xml:space="preserve">  с.Октябрьское ГРП №25 ОАО " Липецкоблгаз" " Усманьгаз"</t>
  </si>
  <si>
    <t>с.Дмитряшевка, ул. Донская, 2-а баня Сорокина А.В.</t>
  </si>
  <si>
    <t>с.Подгорное здание тракторной бригады Белкин Ю.В., Лаува С.В.</t>
  </si>
  <si>
    <t>1607320                         1607338</t>
  </si>
  <si>
    <t>г.Усмань ул.Ленина д.17 кв.2 г.Усмань ул.Ленина д.17 кв.2 Вобленко В.С.</t>
  </si>
  <si>
    <t>с.Старое-Дубовое ул.Старосельская д.23 жилой дом Журавлев Е.М.</t>
  </si>
  <si>
    <t>Монтаж провода ЛЭП-0,4 кВ</t>
  </si>
  <si>
    <t>д.Садовая ул.Зеленая д.5 жилой дом Горбунова Е.А.</t>
  </si>
  <si>
    <t>с.Манино ул.Садовая жилой дом Абатурина И.М.</t>
  </si>
  <si>
    <t>Задонский район, с. Камышевка, ул. Центральная, д. 6 жилой дом Фадина Н.Н.</t>
  </si>
  <si>
    <t>2021054           2021276           2021383             2021503</t>
  </si>
  <si>
    <t>д.Синявка строящиеся жилые дома Денисов С.А.</t>
  </si>
  <si>
    <t>Замена опор</t>
  </si>
  <si>
    <t>УКРУПНЕННЫЙ РАСЧЕТ СТОИМОСТИ ОБЪЕКТОВ ТЕХНОЛОГИЧЕСКОГО ПРИСОЕДИНЕНИЯ В ТЕКУЩИХ ЦЕНАХ 2011 ГОДА БЕЗ НДС</t>
  </si>
  <si>
    <t>УКРУПНЕННЫЙ РАСЧЕТ СТОИМОСТИ ОБЪЕКТОВ ТЕХНОЛОГИЧЕСКОГО ПРИСОЕДИНЕНИЯ В ТЕКУЩИХ ЦЕНАХ 2010 ГОДА БЕЗ НДС</t>
  </si>
  <si>
    <t>Реконструкция ВЛ-0,4 кВ (полностью)</t>
  </si>
  <si>
    <t>Календарный план выполнения работ</t>
  </si>
  <si>
    <t>№ п/п</t>
  </si>
  <si>
    <t>Наименование объекта и содержание работ</t>
  </si>
  <si>
    <t>График выполнения (в неделях с момента заключения договора)</t>
  </si>
  <si>
    <t>1.1</t>
  </si>
  <si>
    <t>Осмотр объекта строительства. Уточнение исходных данных</t>
  </si>
  <si>
    <t>1.2</t>
  </si>
  <si>
    <t>Разработка ПСД</t>
  </si>
  <si>
    <t>1.3</t>
  </si>
  <si>
    <t>Комплектация материалами и оборудованием</t>
  </si>
  <si>
    <t>1.4</t>
  </si>
  <si>
    <t xml:space="preserve">Выполнение строительно-монтажных и пуско-наладочных работ </t>
  </si>
  <si>
    <t>1.5</t>
  </si>
  <si>
    <t>Выполнение исполнительной и технической документации</t>
  </si>
  <si>
    <t>1.6</t>
  </si>
  <si>
    <t>Оформление и передача в УКС формы КС 14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</si>
  <si>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</si>
  <si>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</si>
  <si>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</si>
  <si>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</si>
  <si>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</si>
  <si>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</si>
  <si>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</si>
  <si>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</si>
  <si>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</si>
  <si>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</si>
  <si>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</si>
  <si>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</si>
  <si>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</si>
  <si>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</si>
  <si>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</si>
  <si>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</si>
  <si>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</si>
  <si>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</si>
  <si>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</si>
  <si>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</si>
  <si>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</si>
  <si>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</si>
  <si>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</si>
  <si>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</si>
  <si>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</si>
  <si>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</si>
  <si>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</si>
  <si>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</si>
  <si>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</si>
  <si>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</si>
  <si>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</si>
  <si>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</si>
  <si>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</si>
  <si>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</si>
  <si>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</si>
  <si>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</si>
  <si>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</si>
  <si>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</si>
  <si>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</si>
  <si>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</si>
  <si>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</si>
  <si>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</si>
  <si>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</si>
  <si>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</si>
  <si>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</si>
  <si>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</si>
  <si>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</si>
  <si>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</si>
  <si>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</si>
  <si>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</si>
  <si>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</si>
  <si>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</si>
  <si>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</si>
  <si>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</si>
  <si>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</si>
  <si>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</si>
  <si>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</si>
  <si>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</si>
  <si>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</si>
  <si>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</si>
  <si>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</si>
  <si>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</si>
  <si>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</si>
  <si>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</si>
  <si>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</si>
  <si>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</si>
  <si>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</si>
  <si>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</si>
  <si>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</si>
  <si>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</si>
  <si>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</si>
  <si>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</si>
  <si>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2021054   2021276   2021383   2021503</t>
  </si>
  <si>
    <t>Приложение 1 к ТЗ№24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</si>
</sst>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9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0" borderId="6" xfId="0" applyNumberFormat="1" applyFill="1" applyBorder="1"/>
    <xf numFmtId="0" fontId="0" fillId="0" borderId="9" xfId="0" applyFill="1" applyBorder="1"/>
    <xf numFmtId="0" fontId="0" fillId="0" borderId="10" xfId="0" applyFill="1" applyBorder="1"/>
    <xf numFmtId="164" fontId="0" fillId="0" borderId="10" xfId="0" applyNumberFormat="1" applyFill="1" applyBorder="1"/>
    <xf numFmtId="0" fontId="0" fillId="0" borderId="5" xfId="0" applyFill="1" applyBorder="1"/>
    <xf numFmtId="164" fontId="0" fillId="0" borderId="5" xfId="0" applyNumberForma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/>
    <xf numFmtId="1" fontId="0" fillId="0" borderId="6" xfId="0" applyNumberFormat="1" applyFill="1" applyBorder="1"/>
    <xf numFmtId="1" fontId="0" fillId="0" borderId="5" xfId="0" applyNumberFormat="1" applyFill="1" applyBorder="1"/>
    <xf numFmtId="0" fontId="1" fillId="0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Fill="1" applyAlignment="1">
      <alignment horizontal="center" vertical="center" wrapText="1"/>
    </xf>
    <xf numFmtId="164" fontId="5" fillId="0" borderId="3" xfId="0" applyNumberFormat="1" applyFont="1" applyFill="1" applyBorder="1"/>
    <xf numFmtId="164" fontId="5" fillId="0" borderId="3" xfId="0" applyNumberFormat="1" applyFont="1" applyFill="1" applyBorder="1" applyAlignment="1">
      <alignment vertical="center"/>
    </xf>
    <xf numFmtId="164" fontId="5" fillId="0" borderId="10" xfId="0" applyNumberFormat="1" applyFont="1" applyFill="1" applyBorder="1"/>
    <xf numFmtId="164" fontId="5" fillId="0" borderId="5" xfId="0" applyNumberFormat="1" applyFont="1" applyFill="1" applyBorder="1"/>
    <xf numFmtId="0" fontId="0" fillId="0" borderId="9" xfId="0" applyFill="1" applyBorder="1" applyAlignment="1">
      <alignment vertical="center"/>
    </xf>
    <xf numFmtId="164" fontId="5" fillId="0" borderId="9" xfId="0" applyNumberFormat="1" applyFont="1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1" fontId="5" fillId="0" borderId="10" xfId="0" applyNumberFormat="1" applyFont="1" applyFill="1" applyBorder="1" applyAlignment="1">
      <alignment vertical="center"/>
    </xf>
    <xf numFmtId="164" fontId="5" fillId="0" borderId="6" xfId="0" applyNumberFormat="1" applyFont="1" applyFill="1" applyBorder="1"/>
    <xf numFmtId="164" fontId="5" fillId="0" borderId="1" xfId="0" applyNumberFormat="1" applyFont="1" applyFill="1" applyBorder="1"/>
    <xf numFmtId="1" fontId="5" fillId="0" borderId="1" xfId="0" applyNumberFormat="1" applyFont="1" applyFill="1" applyBorder="1"/>
    <xf numFmtId="164" fontId="5" fillId="0" borderId="1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164" fontId="5" fillId="0" borderId="5" xfId="0" applyNumberFormat="1" applyFont="1" applyFill="1" applyBorder="1" applyAlignment="1">
      <alignment vertical="center" wrapText="1"/>
    </xf>
    <xf numFmtId="1" fontId="5" fillId="0" borderId="5" xfId="0" applyNumberFormat="1" applyFont="1" applyFill="1" applyBorder="1" applyAlignment="1">
      <alignment vertical="center" wrapText="1"/>
    </xf>
    <xf numFmtId="164" fontId="0" fillId="0" borderId="5" xfId="0" applyNumberFormat="1" applyFill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164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1" fontId="5" fillId="0" borderId="10" xfId="0" applyNumberFormat="1" applyFont="1" applyFill="1" applyBorder="1"/>
    <xf numFmtId="0" fontId="5" fillId="0" borderId="6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164" fontId="0" fillId="0" borderId="3" xfId="0" applyNumberFormat="1" applyFill="1" applyBorder="1"/>
    <xf numFmtId="164" fontId="5" fillId="0" borderId="6" xfId="0" applyNumberFormat="1" applyFont="1" applyFill="1" applyBorder="1" applyAlignment="1">
      <alignment vertical="center" wrapText="1"/>
    </xf>
    <xf numFmtId="1" fontId="5" fillId="0" borderId="6" xfId="0" applyNumberFormat="1" applyFont="1" applyFill="1" applyBorder="1" applyAlignment="1">
      <alignment vertical="center" wrapText="1"/>
    </xf>
    <xf numFmtId="164" fontId="0" fillId="0" borderId="6" xfId="0" applyNumberFormat="1" applyFill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0" fillId="0" borderId="5" xfId="0" applyNumberFormat="1" applyFill="1" applyBorder="1" applyAlignment="1">
      <alignment vertical="center"/>
    </xf>
    <xf numFmtId="1" fontId="0" fillId="0" borderId="5" xfId="0" applyNumberFormat="1" applyFill="1" applyBorder="1" applyAlignment="1">
      <alignment vertical="center"/>
    </xf>
    <xf numFmtId="0" fontId="10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164" fontId="7" fillId="0" borderId="0" xfId="0" applyNumberFormat="1" applyFont="1" applyFill="1"/>
    <xf numFmtId="164" fontId="5" fillId="0" borderId="6" xfId="0" applyNumberFormat="1" applyFont="1" applyFill="1" applyBorder="1" applyAlignment="1">
      <alignment vertical="center"/>
    </xf>
    <xf numFmtId="164" fontId="5" fillId="0" borderId="9" xfId="0" applyNumberFormat="1" applyFont="1" applyFill="1" applyBorder="1"/>
    <xf numFmtId="164" fontId="0" fillId="0" borderId="9" xfId="0" applyNumberFormat="1" applyFill="1" applyBorder="1"/>
    <xf numFmtId="164" fontId="5" fillId="0" borderId="3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1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106" zoomScaleNormal="106" workbookViewId="0">
      <pane xSplit="2" ySplit="3" topLeftCell="C28" activePane="bottomRight" state="frozen"/>
      <selection activeCell="C237" sqref="C237"/>
      <selection pane="topRight" activeCell="C237" sqref="C237"/>
      <selection pane="bottomLeft" activeCell="C237" sqref="C237"/>
      <selection pane="bottomRight" activeCell="C46" sqref="C46"/>
    </sheetView>
  </sheetViews>
  <sheetFormatPr defaultRowHeight="15" x14ac:dyDescent="0.25"/>
  <cols>
    <col min="1" max="1" width="32.7109375" style="59" customWidth="1"/>
    <col min="2" max="2" width="11.5703125" customWidth="1"/>
    <col min="3" max="3" width="27.42578125" customWidth="1"/>
    <col min="4" max="4" width="7.7109375" customWidth="1"/>
    <col min="6" max="7" width="12.28515625" customWidth="1"/>
    <col min="8" max="9" width="12.85546875" customWidth="1"/>
    <col min="10" max="10" width="13" customWidth="1"/>
    <col min="11" max="11" width="10.28515625" customWidth="1"/>
    <col min="12" max="12" width="12.28515625" customWidth="1"/>
    <col min="13" max="13" width="9.140625" style="61"/>
    <col min="14" max="14" width="12.42578125" customWidth="1"/>
  </cols>
  <sheetData>
    <row r="1" spans="1:14" x14ac:dyDescent="0.25">
      <c r="A1" s="76" t="s">
        <v>42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4" ht="19.5" thickBot="1" x14ac:dyDescent="0.3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40.1" customHeight="1" thickBot="1" x14ac:dyDescent="0.3">
      <c r="A3" s="60" t="s">
        <v>17</v>
      </c>
      <c r="B3" s="18" t="s">
        <v>0</v>
      </c>
      <c r="C3" s="1" t="s">
        <v>5</v>
      </c>
      <c r="D3" s="3" t="s">
        <v>11</v>
      </c>
      <c r="E3" s="14" t="s">
        <v>8</v>
      </c>
      <c r="F3" s="3" t="s">
        <v>12</v>
      </c>
      <c r="G3" s="19" t="s">
        <v>13</v>
      </c>
      <c r="H3" s="3" t="s">
        <v>14</v>
      </c>
      <c r="I3" s="19" t="s">
        <v>15</v>
      </c>
      <c r="J3" s="3" t="s">
        <v>16</v>
      </c>
      <c r="K3" s="19" t="s">
        <v>1</v>
      </c>
      <c r="L3" s="19" t="s">
        <v>4</v>
      </c>
      <c r="M3" s="21"/>
      <c r="N3" s="21"/>
    </row>
    <row r="4" spans="1:14" x14ac:dyDescent="0.25">
      <c r="A4" s="78" t="s">
        <v>25</v>
      </c>
      <c r="B4" s="80">
        <v>1699068</v>
      </c>
      <c r="C4" s="6" t="s">
        <v>7</v>
      </c>
      <c r="D4" s="32">
        <v>0.03</v>
      </c>
      <c r="E4" s="33"/>
      <c r="F4" s="32"/>
      <c r="G4" s="32"/>
      <c r="H4" s="34">
        <v>1300</v>
      </c>
      <c r="I4" s="32">
        <f>D4*H4</f>
        <v>39</v>
      </c>
      <c r="J4" s="32">
        <f t="shared" ref="J4:J35" si="0">G4+I4</f>
        <v>39</v>
      </c>
      <c r="K4" s="7">
        <f t="shared" ref="K4:K35" si="1">J4*0.08</f>
        <v>3.12</v>
      </c>
      <c r="L4" s="32">
        <f t="shared" ref="L4:L35" si="2">J4+K4</f>
        <v>42.12</v>
      </c>
      <c r="N4" s="20"/>
    </row>
    <row r="5" spans="1:14" ht="30.75" thickBot="1" x14ac:dyDescent="0.3">
      <c r="A5" s="79"/>
      <c r="B5" s="81"/>
      <c r="C5" s="35" t="s">
        <v>44</v>
      </c>
      <c r="D5" s="36">
        <v>0.2</v>
      </c>
      <c r="E5" s="37"/>
      <c r="F5" s="36"/>
      <c r="G5" s="36"/>
      <c r="H5" s="36">
        <v>1300</v>
      </c>
      <c r="I5" s="36">
        <f>D5*H5</f>
        <v>260</v>
      </c>
      <c r="J5" s="36">
        <f t="shared" si="0"/>
        <v>260</v>
      </c>
      <c r="K5" s="38">
        <f t="shared" si="1"/>
        <v>20.8</v>
      </c>
      <c r="L5" s="36">
        <f t="shared" si="2"/>
        <v>280.8</v>
      </c>
      <c r="M5" s="62">
        <f>SUM(L4:L5)</f>
        <v>322.92</v>
      </c>
      <c r="N5" s="20" t="s">
        <v>18</v>
      </c>
    </row>
    <row r="6" spans="1:14" ht="15.75" thickTop="1" x14ac:dyDescent="0.25">
      <c r="A6" s="82" t="s">
        <v>26</v>
      </c>
      <c r="B6" s="83">
        <v>1656966</v>
      </c>
      <c r="C6" s="28" t="s">
        <v>2</v>
      </c>
      <c r="D6" s="29">
        <v>0.02</v>
      </c>
      <c r="E6" s="30"/>
      <c r="F6" s="29"/>
      <c r="G6" s="29"/>
      <c r="H6" s="29">
        <v>1300</v>
      </c>
      <c r="I6" s="29">
        <f>D6*H6</f>
        <v>26</v>
      </c>
      <c r="J6" s="29">
        <f t="shared" si="0"/>
        <v>26</v>
      </c>
      <c r="K6" s="29">
        <f t="shared" si="1"/>
        <v>2.08</v>
      </c>
      <c r="L6" s="29">
        <f t="shared" si="2"/>
        <v>28.08</v>
      </c>
      <c r="N6" s="20"/>
    </row>
    <row r="7" spans="1:14" x14ac:dyDescent="0.25">
      <c r="A7" s="78"/>
      <c r="B7" s="80"/>
      <c r="C7" s="6" t="s">
        <v>7</v>
      </c>
      <c r="D7" s="32">
        <v>0.27</v>
      </c>
      <c r="E7" s="33"/>
      <c r="F7" s="32"/>
      <c r="G7" s="32"/>
      <c r="H7" s="34">
        <v>1300</v>
      </c>
      <c r="I7" s="32">
        <f>D7*H7</f>
        <v>351</v>
      </c>
      <c r="J7" s="32">
        <f t="shared" si="0"/>
        <v>351</v>
      </c>
      <c r="K7" s="7">
        <f t="shared" si="1"/>
        <v>28.080000000000002</v>
      </c>
      <c r="L7" s="32">
        <f t="shared" si="2"/>
        <v>379.08</v>
      </c>
      <c r="N7" s="20"/>
    </row>
    <row r="8" spans="1:14" x14ac:dyDescent="0.25">
      <c r="A8" s="78"/>
      <c r="B8" s="80"/>
      <c r="C8" s="6" t="s">
        <v>6</v>
      </c>
      <c r="D8" s="7">
        <v>0.25</v>
      </c>
      <c r="E8" s="15">
        <v>1</v>
      </c>
      <c r="F8" s="32">
        <v>330.51</v>
      </c>
      <c r="G8" s="32">
        <f>E8*F8</f>
        <v>330.51</v>
      </c>
      <c r="H8" s="32">
        <v>50</v>
      </c>
      <c r="I8" s="32">
        <f>E8*H8</f>
        <v>50</v>
      </c>
      <c r="J8" s="32">
        <f t="shared" si="0"/>
        <v>380.51</v>
      </c>
      <c r="K8" s="32">
        <f t="shared" si="1"/>
        <v>30.440799999999999</v>
      </c>
      <c r="L8" s="32">
        <f t="shared" si="2"/>
        <v>410.95080000000002</v>
      </c>
      <c r="N8" s="20"/>
    </row>
    <row r="9" spans="1:14" ht="15.75" thickBot="1" x14ac:dyDescent="0.3">
      <c r="A9" s="79"/>
      <c r="B9" s="81"/>
      <c r="C9" s="35" t="s">
        <v>21</v>
      </c>
      <c r="D9" s="36">
        <v>0.08</v>
      </c>
      <c r="E9" s="37"/>
      <c r="F9" s="36"/>
      <c r="G9" s="36"/>
      <c r="H9" s="36">
        <v>631.91200000000003</v>
      </c>
      <c r="I9" s="36">
        <f>D9*H9</f>
        <v>50.552960000000006</v>
      </c>
      <c r="J9" s="36">
        <f t="shared" si="0"/>
        <v>50.552960000000006</v>
      </c>
      <c r="K9" s="38">
        <f t="shared" si="1"/>
        <v>4.0442368000000002</v>
      </c>
      <c r="L9" s="36">
        <f t="shared" si="2"/>
        <v>54.597196800000006</v>
      </c>
      <c r="M9" s="62">
        <f>SUM(L6:L9)</f>
        <v>872.70799679999993</v>
      </c>
      <c r="N9" s="20" t="s">
        <v>18</v>
      </c>
    </row>
    <row r="10" spans="1:14" ht="15.75" thickTop="1" x14ac:dyDescent="0.25">
      <c r="A10" s="82" t="s">
        <v>27</v>
      </c>
      <c r="B10" s="83">
        <v>1667689</v>
      </c>
      <c r="C10" s="28" t="s">
        <v>2</v>
      </c>
      <c r="D10" s="29">
        <v>0.5</v>
      </c>
      <c r="E10" s="30"/>
      <c r="F10" s="29"/>
      <c r="G10" s="29"/>
      <c r="H10" s="29">
        <v>1300</v>
      </c>
      <c r="I10" s="29">
        <f>D10*H10</f>
        <v>650</v>
      </c>
      <c r="J10" s="29">
        <f t="shared" si="0"/>
        <v>650</v>
      </c>
      <c r="K10" s="29">
        <f t="shared" si="1"/>
        <v>52</v>
      </c>
      <c r="L10" s="29">
        <f t="shared" si="2"/>
        <v>702</v>
      </c>
      <c r="N10" s="20"/>
    </row>
    <row r="11" spans="1:14" x14ac:dyDescent="0.25">
      <c r="A11" s="78"/>
      <c r="B11" s="80"/>
      <c r="C11" s="6" t="s">
        <v>7</v>
      </c>
      <c r="D11" s="32">
        <v>0.12</v>
      </c>
      <c r="E11" s="33"/>
      <c r="F11" s="32"/>
      <c r="G11" s="32"/>
      <c r="H11" s="34">
        <v>1300</v>
      </c>
      <c r="I11" s="32">
        <f>D11*H11</f>
        <v>156</v>
      </c>
      <c r="J11" s="32">
        <f t="shared" si="0"/>
        <v>156</v>
      </c>
      <c r="K11" s="7">
        <f t="shared" si="1"/>
        <v>12.48</v>
      </c>
      <c r="L11" s="32">
        <f t="shared" si="2"/>
        <v>168.48</v>
      </c>
      <c r="N11" s="20"/>
    </row>
    <row r="12" spans="1:14" x14ac:dyDescent="0.25">
      <c r="A12" s="78"/>
      <c r="B12" s="80"/>
      <c r="C12" s="6" t="s">
        <v>6</v>
      </c>
      <c r="D12" s="7">
        <v>0.1</v>
      </c>
      <c r="E12" s="15">
        <v>1</v>
      </c>
      <c r="F12" s="32">
        <v>275.42</v>
      </c>
      <c r="G12" s="32">
        <f>E12*F12</f>
        <v>275.42</v>
      </c>
      <c r="H12" s="32">
        <v>50</v>
      </c>
      <c r="I12" s="32">
        <f>E12*H12</f>
        <v>50</v>
      </c>
      <c r="J12" s="32">
        <f t="shared" si="0"/>
        <v>325.42</v>
      </c>
      <c r="K12" s="32">
        <f t="shared" si="1"/>
        <v>26.033600000000003</v>
      </c>
      <c r="L12" s="32">
        <f t="shared" si="2"/>
        <v>351.45359999999999</v>
      </c>
      <c r="N12" s="20"/>
    </row>
    <row r="13" spans="1:14" ht="30" x14ac:dyDescent="0.25">
      <c r="A13" s="78"/>
      <c r="B13" s="80"/>
      <c r="C13" s="42" t="s">
        <v>44</v>
      </c>
      <c r="D13" s="43">
        <v>1.2</v>
      </c>
      <c r="E13" s="44"/>
      <c r="F13" s="43"/>
      <c r="G13" s="43"/>
      <c r="H13" s="43">
        <v>1300</v>
      </c>
      <c r="I13" s="43">
        <f t="shared" ref="I13:I20" si="3">D13*H13</f>
        <v>1560</v>
      </c>
      <c r="J13" s="43">
        <f t="shared" si="0"/>
        <v>1560</v>
      </c>
      <c r="K13" s="45">
        <f t="shared" si="1"/>
        <v>124.8</v>
      </c>
      <c r="L13" s="43">
        <f t="shared" si="2"/>
        <v>1684.8</v>
      </c>
      <c r="N13" s="20"/>
    </row>
    <row r="14" spans="1:14" x14ac:dyDescent="0.25">
      <c r="A14" s="78"/>
      <c r="B14" s="80"/>
      <c r="C14" s="42" t="s">
        <v>24</v>
      </c>
      <c r="D14" s="43">
        <v>0.2</v>
      </c>
      <c r="E14" s="44"/>
      <c r="F14" s="43"/>
      <c r="G14" s="43"/>
      <c r="H14" s="43">
        <v>50</v>
      </c>
      <c r="I14" s="43">
        <f t="shared" si="3"/>
        <v>10</v>
      </c>
      <c r="J14" s="43">
        <f t="shared" si="0"/>
        <v>10</v>
      </c>
      <c r="K14" s="45">
        <f t="shared" si="1"/>
        <v>0.8</v>
      </c>
      <c r="L14" s="43">
        <f t="shared" si="2"/>
        <v>10.8</v>
      </c>
      <c r="N14" s="20"/>
    </row>
    <row r="15" spans="1:14" ht="15.75" thickBot="1" x14ac:dyDescent="0.3">
      <c r="A15" s="79"/>
      <c r="B15" s="81"/>
      <c r="C15" s="12" t="s">
        <v>9</v>
      </c>
      <c r="D15" s="25">
        <v>0.2</v>
      </c>
      <c r="E15" s="12"/>
      <c r="F15" s="12"/>
      <c r="G15" s="12"/>
      <c r="H15" s="12">
        <v>94.965000000000003</v>
      </c>
      <c r="I15" s="13">
        <f t="shared" si="3"/>
        <v>18.993000000000002</v>
      </c>
      <c r="J15" s="13">
        <f t="shared" si="0"/>
        <v>18.993000000000002</v>
      </c>
      <c r="K15" s="13">
        <f t="shared" si="1"/>
        <v>1.5194400000000001</v>
      </c>
      <c r="L15" s="13">
        <f t="shared" si="2"/>
        <v>20.512440000000002</v>
      </c>
      <c r="M15" s="62">
        <f>SUM(L10:L15)</f>
        <v>2938.0460400000002</v>
      </c>
      <c r="N15" s="20" t="s">
        <v>18</v>
      </c>
    </row>
    <row r="16" spans="1:14" ht="45" customHeight="1" thickTop="1" thickBot="1" x14ac:dyDescent="0.3">
      <c r="A16" s="39" t="s">
        <v>28</v>
      </c>
      <c r="B16" s="4">
        <v>1976374</v>
      </c>
      <c r="C16" s="26" t="s">
        <v>7</v>
      </c>
      <c r="D16" s="40">
        <v>0.15</v>
      </c>
      <c r="E16" s="41"/>
      <c r="F16" s="9"/>
      <c r="G16" s="9"/>
      <c r="H16" s="27">
        <v>1300</v>
      </c>
      <c r="I16" s="27">
        <f t="shared" si="3"/>
        <v>195</v>
      </c>
      <c r="J16" s="27">
        <f t="shared" si="0"/>
        <v>195</v>
      </c>
      <c r="K16" s="27">
        <f t="shared" si="1"/>
        <v>15.6</v>
      </c>
      <c r="L16" s="27">
        <f t="shared" si="2"/>
        <v>210.6</v>
      </c>
      <c r="M16" s="62">
        <f>SUM(L16)</f>
        <v>210.6</v>
      </c>
      <c r="N16" s="20" t="s">
        <v>18</v>
      </c>
    </row>
    <row r="17" spans="1:14" ht="25.5" thickTop="1" thickBot="1" x14ac:dyDescent="0.3">
      <c r="A17" s="39" t="s">
        <v>29</v>
      </c>
      <c r="B17" s="4">
        <v>1915658</v>
      </c>
      <c r="C17" s="26" t="s">
        <v>10</v>
      </c>
      <c r="D17" s="40">
        <v>0.28000000000000003</v>
      </c>
      <c r="E17" s="41"/>
      <c r="F17" s="9"/>
      <c r="G17" s="9"/>
      <c r="H17" s="27">
        <v>1300</v>
      </c>
      <c r="I17" s="27">
        <f t="shared" si="3"/>
        <v>364.00000000000006</v>
      </c>
      <c r="J17" s="27">
        <f t="shared" si="0"/>
        <v>364.00000000000006</v>
      </c>
      <c r="K17" s="27">
        <f t="shared" si="1"/>
        <v>29.120000000000005</v>
      </c>
      <c r="L17" s="27">
        <f t="shared" si="2"/>
        <v>393.12000000000006</v>
      </c>
      <c r="M17" s="62">
        <f>SUM(L17)</f>
        <v>393.12000000000006</v>
      </c>
      <c r="N17" s="20" t="s">
        <v>19</v>
      </c>
    </row>
    <row r="18" spans="1:14" ht="25.5" thickTop="1" thickBot="1" x14ac:dyDescent="0.3">
      <c r="A18" s="39" t="s">
        <v>30</v>
      </c>
      <c r="B18" s="4">
        <v>1996061</v>
      </c>
      <c r="C18" s="26" t="s">
        <v>10</v>
      </c>
      <c r="D18" s="40">
        <v>0.1</v>
      </c>
      <c r="E18" s="41"/>
      <c r="F18" s="9"/>
      <c r="G18" s="9"/>
      <c r="H18" s="27">
        <v>1300</v>
      </c>
      <c r="I18" s="27">
        <f t="shared" si="3"/>
        <v>130</v>
      </c>
      <c r="J18" s="27">
        <f t="shared" si="0"/>
        <v>130</v>
      </c>
      <c r="K18" s="27">
        <f t="shared" si="1"/>
        <v>10.4</v>
      </c>
      <c r="L18" s="27">
        <f t="shared" si="2"/>
        <v>140.4</v>
      </c>
      <c r="M18" s="62">
        <f>SUM(L18)</f>
        <v>140.4</v>
      </c>
      <c r="N18" s="20" t="s">
        <v>22</v>
      </c>
    </row>
    <row r="19" spans="1:14" ht="15.75" thickTop="1" x14ac:dyDescent="0.25">
      <c r="A19" s="82" t="s">
        <v>31</v>
      </c>
      <c r="B19" s="84" t="s">
        <v>32</v>
      </c>
      <c r="C19" s="28" t="s">
        <v>2</v>
      </c>
      <c r="D19" s="29">
        <v>0.01</v>
      </c>
      <c r="E19" s="30"/>
      <c r="F19" s="29"/>
      <c r="G19" s="29"/>
      <c r="H19" s="29">
        <v>1300</v>
      </c>
      <c r="I19" s="29">
        <f t="shared" si="3"/>
        <v>13</v>
      </c>
      <c r="J19" s="29">
        <f t="shared" si="0"/>
        <v>13</v>
      </c>
      <c r="K19" s="29">
        <f t="shared" si="1"/>
        <v>1.04</v>
      </c>
      <c r="L19" s="29">
        <f t="shared" si="2"/>
        <v>14.04</v>
      </c>
      <c r="N19" s="20"/>
    </row>
    <row r="20" spans="1:14" x14ac:dyDescent="0.25">
      <c r="A20" s="78"/>
      <c r="B20" s="85"/>
      <c r="C20" s="6" t="s">
        <v>7</v>
      </c>
      <c r="D20" s="32">
        <v>0.01</v>
      </c>
      <c r="E20" s="33"/>
      <c r="F20" s="32"/>
      <c r="G20" s="32"/>
      <c r="H20" s="34">
        <v>1300</v>
      </c>
      <c r="I20" s="32">
        <f t="shared" si="3"/>
        <v>13</v>
      </c>
      <c r="J20" s="32">
        <f t="shared" si="0"/>
        <v>13</v>
      </c>
      <c r="K20" s="7">
        <f t="shared" si="1"/>
        <v>1.04</v>
      </c>
      <c r="L20" s="32">
        <f t="shared" si="2"/>
        <v>14.04</v>
      </c>
      <c r="N20" s="20"/>
    </row>
    <row r="21" spans="1:14" ht="15.75" thickBot="1" x14ac:dyDescent="0.3">
      <c r="A21" s="79"/>
      <c r="B21" s="86"/>
      <c r="C21" s="5" t="s">
        <v>6</v>
      </c>
      <c r="D21" s="8">
        <v>0.04</v>
      </c>
      <c r="E21" s="16">
        <v>1</v>
      </c>
      <c r="F21" s="31">
        <v>211.86</v>
      </c>
      <c r="G21" s="31">
        <f>E21*F21</f>
        <v>211.86</v>
      </c>
      <c r="H21" s="31">
        <v>50</v>
      </c>
      <c r="I21" s="31">
        <f>E21*H21</f>
        <v>50</v>
      </c>
      <c r="J21" s="31">
        <f t="shared" si="0"/>
        <v>261.86</v>
      </c>
      <c r="K21" s="31">
        <f t="shared" si="1"/>
        <v>20.948800000000002</v>
      </c>
      <c r="L21" s="31">
        <f t="shared" si="2"/>
        <v>282.80880000000002</v>
      </c>
      <c r="M21" s="62">
        <f>SUM(L19:L21)</f>
        <v>310.8888</v>
      </c>
      <c r="N21" s="20" t="s">
        <v>22</v>
      </c>
    </row>
    <row r="22" spans="1:14" ht="30.75" thickTop="1" x14ac:dyDescent="0.25">
      <c r="A22" s="78" t="s">
        <v>33</v>
      </c>
      <c r="B22" s="80">
        <v>1985217</v>
      </c>
      <c r="C22" s="42" t="s">
        <v>44</v>
      </c>
      <c r="D22" s="43">
        <v>0.49</v>
      </c>
      <c r="E22" s="44"/>
      <c r="F22" s="43"/>
      <c r="G22" s="43"/>
      <c r="H22" s="43">
        <v>1300</v>
      </c>
      <c r="I22" s="43">
        <f>D22*H22</f>
        <v>637</v>
      </c>
      <c r="J22" s="43">
        <f t="shared" si="0"/>
        <v>637</v>
      </c>
      <c r="K22" s="45">
        <f t="shared" si="1"/>
        <v>50.96</v>
      </c>
      <c r="L22" s="43">
        <f t="shared" si="2"/>
        <v>687.96</v>
      </c>
      <c r="N22" s="20"/>
    </row>
    <row r="23" spans="1:14" ht="15.75" thickBot="1" x14ac:dyDescent="0.3">
      <c r="A23" s="79"/>
      <c r="B23" s="81"/>
      <c r="C23" s="12" t="s">
        <v>9</v>
      </c>
      <c r="D23" s="25">
        <v>0.16500000000000001</v>
      </c>
      <c r="E23" s="12"/>
      <c r="F23" s="12"/>
      <c r="G23" s="12"/>
      <c r="H23" s="12">
        <v>94.965000000000003</v>
      </c>
      <c r="I23" s="13">
        <f>D23*H23</f>
        <v>15.669225000000001</v>
      </c>
      <c r="J23" s="13">
        <f t="shared" si="0"/>
        <v>15.669225000000001</v>
      </c>
      <c r="K23" s="13">
        <f t="shared" si="1"/>
        <v>1.253538</v>
      </c>
      <c r="L23" s="13">
        <f t="shared" si="2"/>
        <v>16.922763</v>
      </c>
      <c r="M23" s="62">
        <f>SUM(L22:L23)</f>
        <v>704.88276300000007</v>
      </c>
      <c r="N23" s="20" t="s">
        <v>19</v>
      </c>
    </row>
    <row r="24" spans="1:14" ht="30" customHeight="1" thickTop="1" thickBot="1" x14ac:dyDescent="0.3">
      <c r="A24" s="39" t="s">
        <v>34</v>
      </c>
      <c r="B24" s="4">
        <v>1988073</v>
      </c>
      <c r="C24" s="26" t="s">
        <v>35</v>
      </c>
      <c r="D24" s="40">
        <v>0.26</v>
      </c>
      <c r="E24" s="41"/>
      <c r="F24" s="9"/>
      <c r="G24" s="9"/>
      <c r="H24" s="27">
        <v>420</v>
      </c>
      <c r="I24" s="27">
        <f>D24*H24</f>
        <v>109.2</v>
      </c>
      <c r="J24" s="27">
        <f t="shared" si="0"/>
        <v>109.2</v>
      </c>
      <c r="K24" s="27">
        <f t="shared" si="1"/>
        <v>8.7360000000000007</v>
      </c>
      <c r="L24" s="27">
        <f t="shared" si="2"/>
        <v>117.93600000000001</v>
      </c>
      <c r="M24" s="62">
        <f>SUM(L24)</f>
        <v>117.93600000000001</v>
      </c>
      <c r="N24" s="20" t="s">
        <v>22</v>
      </c>
    </row>
    <row r="25" spans="1:14" ht="15.75" thickTop="1" x14ac:dyDescent="0.25">
      <c r="A25" s="82" t="s">
        <v>36</v>
      </c>
      <c r="B25" s="83">
        <v>1973661</v>
      </c>
      <c r="C25" s="28" t="s">
        <v>2</v>
      </c>
      <c r="D25" s="29">
        <v>0.15</v>
      </c>
      <c r="E25" s="30"/>
      <c r="F25" s="29"/>
      <c r="G25" s="29"/>
      <c r="H25" s="29">
        <v>1300</v>
      </c>
      <c r="I25" s="29">
        <f>D25*H25</f>
        <v>195</v>
      </c>
      <c r="J25" s="29">
        <f t="shared" si="0"/>
        <v>195</v>
      </c>
      <c r="K25" s="29">
        <f t="shared" si="1"/>
        <v>15.6</v>
      </c>
      <c r="L25" s="29">
        <f t="shared" si="2"/>
        <v>210.6</v>
      </c>
      <c r="N25" s="20"/>
    </row>
    <row r="26" spans="1:14" x14ac:dyDescent="0.25">
      <c r="A26" s="78"/>
      <c r="B26" s="80"/>
      <c r="C26" s="6" t="s">
        <v>3</v>
      </c>
      <c r="D26" s="32">
        <v>0.01</v>
      </c>
      <c r="E26" s="33"/>
      <c r="F26" s="32"/>
      <c r="G26" s="32"/>
      <c r="H26" s="34">
        <v>1300</v>
      </c>
      <c r="I26" s="32">
        <f>D26*H26</f>
        <v>13</v>
      </c>
      <c r="J26" s="32">
        <f t="shared" si="0"/>
        <v>13</v>
      </c>
      <c r="K26" s="7">
        <f t="shared" si="1"/>
        <v>1.04</v>
      </c>
      <c r="L26" s="32">
        <f t="shared" si="2"/>
        <v>14.04</v>
      </c>
      <c r="N26" s="20"/>
    </row>
    <row r="27" spans="1:14" x14ac:dyDescent="0.25">
      <c r="A27" s="78"/>
      <c r="B27" s="80"/>
      <c r="C27" s="6" t="s">
        <v>6</v>
      </c>
      <c r="D27" s="7">
        <v>0.04</v>
      </c>
      <c r="E27" s="15">
        <v>1</v>
      </c>
      <c r="F27" s="32">
        <v>211.86</v>
      </c>
      <c r="G27" s="32">
        <f>E27*F27</f>
        <v>211.86</v>
      </c>
      <c r="H27" s="32">
        <v>50</v>
      </c>
      <c r="I27" s="32">
        <f>E27*H27</f>
        <v>50</v>
      </c>
      <c r="J27" s="32">
        <f t="shared" si="0"/>
        <v>261.86</v>
      </c>
      <c r="K27" s="32">
        <f t="shared" si="1"/>
        <v>20.948800000000002</v>
      </c>
      <c r="L27" s="32">
        <f t="shared" si="2"/>
        <v>282.80880000000002</v>
      </c>
      <c r="N27" s="20"/>
    </row>
    <row r="28" spans="1:14" x14ac:dyDescent="0.25">
      <c r="A28" s="78"/>
      <c r="B28" s="80"/>
      <c r="C28" s="42" t="s">
        <v>21</v>
      </c>
      <c r="D28" s="43">
        <v>0.48</v>
      </c>
      <c r="E28" s="44"/>
      <c r="F28" s="43"/>
      <c r="G28" s="43"/>
      <c r="H28" s="43">
        <v>631.91200000000003</v>
      </c>
      <c r="I28" s="43">
        <f t="shared" ref="I28:I32" si="4">D28*H28</f>
        <v>303.31776000000002</v>
      </c>
      <c r="J28" s="43">
        <f t="shared" si="0"/>
        <v>303.31776000000002</v>
      </c>
      <c r="K28" s="45">
        <f t="shared" si="1"/>
        <v>24.265420800000001</v>
      </c>
      <c r="L28" s="43">
        <f t="shared" si="2"/>
        <v>327.58318080000004</v>
      </c>
      <c r="N28" s="20"/>
    </row>
    <row r="29" spans="1:14" ht="15.75" thickBot="1" x14ac:dyDescent="0.3">
      <c r="A29" s="79"/>
      <c r="B29" s="81"/>
      <c r="C29" s="47" t="s">
        <v>24</v>
      </c>
      <c r="D29" s="52">
        <v>0.32</v>
      </c>
      <c r="E29" s="53"/>
      <c r="F29" s="52"/>
      <c r="G29" s="52"/>
      <c r="H29" s="52">
        <v>50</v>
      </c>
      <c r="I29" s="52">
        <f t="shared" si="4"/>
        <v>16</v>
      </c>
      <c r="J29" s="52">
        <f t="shared" si="0"/>
        <v>16</v>
      </c>
      <c r="K29" s="54">
        <f t="shared" si="1"/>
        <v>1.28</v>
      </c>
      <c r="L29" s="52">
        <f t="shared" si="2"/>
        <v>17.28</v>
      </c>
      <c r="M29" s="62">
        <f>SUM(L25:L29)</f>
        <v>852.31198080000001</v>
      </c>
      <c r="N29" s="20" t="s">
        <v>20</v>
      </c>
    </row>
    <row r="30" spans="1:14" ht="18" customHeight="1" thickTop="1" x14ac:dyDescent="0.25">
      <c r="A30" s="82" t="s">
        <v>37</v>
      </c>
      <c r="B30" s="83">
        <v>1995057</v>
      </c>
      <c r="C30" s="10" t="s">
        <v>7</v>
      </c>
      <c r="D30" s="24">
        <v>7.4999999999999997E-2</v>
      </c>
      <c r="E30" s="46"/>
      <c r="F30" s="24"/>
      <c r="G30" s="24"/>
      <c r="H30" s="29">
        <v>1300</v>
      </c>
      <c r="I30" s="24">
        <f t="shared" si="4"/>
        <v>97.5</v>
      </c>
      <c r="J30" s="24">
        <f t="shared" si="0"/>
        <v>97.5</v>
      </c>
      <c r="K30" s="11">
        <f t="shared" si="1"/>
        <v>7.8</v>
      </c>
      <c r="L30" s="24">
        <f t="shared" si="2"/>
        <v>105.3</v>
      </c>
      <c r="N30" s="20"/>
    </row>
    <row r="31" spans="1:14" ht="18" customHeight="1" thickBot="1" x14ac:dyDescent="0.3">
      <c r="A31" s="79"/>
      <c r="B31" s="81"/>
      <c r="C31" s="55" t="s">
        <v>23</v>
      </c>
      <c r="D31" s="57">
        <v>0.15</v>
      </c>
      <c r="E31" s="58"/>
      <c r="F31" s="12"/>
      <c r="G31" s="12"/>
      <c r="H31" s="56">
        <v>420</v>
      </c>
      <c r="I31" s="56">
        <f t="shared" si="4"/>
        <v>63</v>
      </c>
      <c r="J31" s="56">
        <f t="shared" si="0"/>
        <v>63</v>
      </c>
      <c r="K31" s="56">
        <f t="shared" si="1"/>
        <v>5.04</v>
      </c>
      <c r="L31" s="56">
        <f t="shared" si="2"/>
        <v>68.040000000000006</v>
      </c>
      <c r="M31" s="62">
        <f>SUM(L30:L31)</f>
        <v>173.34</v>
      </c>
      <c r="N31" s="20" t="s">
        <v>22</v>
      </c>
    </row>
    <row r="32" spans="1:14" ht="30" customHeight="1" thickTop="1" thickBot="1" x14ac:dyDescent="0.3">
      <c r="A32" s="39" t="s">
        <v>38</v>
      </c>
      <c r="B32" s="4">
        <v>1976099</v>
      </c>
      <c r="C32" s="55" t="s">
        <v>23</v>
      </c>
      <c r="D32" s="57">
        <v>3</v>
      </c>
      <c r="E32" s="58"/>
      <c r="F32" s="12"/>
      <c r="G32" s="12"/>
      <c r="H32" s="56">
        <v>420</v>
      </c>
      <c r="I32" s="56">
        <f t="shared" si="4"/>
        <v>1260</v>
      </c>
      <c r="J32" s="56">
        <f t="shared" si="0"/>
        <v>1260</v>
      </c>
      <c r="K32" s="56">
        <f t="shared" si="1"/>
        <v>100.8</v>
      </c>
      <c r="L32" s="56">
        <f t="shared" si="2"/>
        <v>1360.8</v>
      </c>
      <c r="M32" s="62">
        <f>SUM(L32)</f>
        <v>1360.8</v>
      </c>
      <c r="N32" s="20" t="s">
        <v>18</v>
      </c>
    </row>
    <row r="33" spans="1:14" ht="15.75" thickTop="1" x14ac:dyDescent="0.25">
      <c r="A33" s="82" t="s">
        <v>40</v>
      </c>
      <c r="B33" s="87" t="s">
        <v>39</v>
      </c>
      <c r="C33" s="28" t="s">
        <v>7</v>
      </c>
      <c r="D33" s="29">
        <v>0.05</v>
      </c>
      <c r="E33" s="30"/>
      <c r="F33" s="29"/>
      <c r="G33" s="29"/>
      <c r="H33" s="29">
        <v>1300</v>
      </c>
      <c r="I33" s="29">
        <f>D33*H33</f>
        <v>65</v>
      </c>
      <c r="J33" s="29">
        <f t="shared" si="0"/>
        <v>65</v>
      </c>
      <c r="K33" s="29">
        <f t="shared" si="1"/>
        <v>5.2</v>
      </c>
      <c r="L33" s="29">
        <f t="shared" si="2"/>
        <v>70.2</v>
      </c>
      <c r="N33" s="20"/>
    </row>
    <row r="34" spans="1:14" x14ac:dyDescent="0.25">
      <c r="A34" s="78"/>
      <c r="B34" s="88"/>
      <c r="C34" s="48" t="s">
        <v>23</v>
      </c>
      <c r="D34" s="49">
        <v>0.85</v>
      </c>
      <c r="E34" s="50"/>
      <c r="F34" s="6"/>
      <c r="G34" s="6"/>
      <c r="H34" s="34">
        <v>420</v>
      </c>
      <c r="I34" s="34">
        <f>D34*H34</f>
        <v>357</v>
      </c>
      <c r="J34" s="34">
        <f t="shared" si="0"/>
        <v>357</v>
      </c>
      <c r="K34" s="34">
        <f t="shared" si="1"/>
        <v>28.560000000000002</v>
      </c>
      <c r="L34" s="34">
        <f t="shared" si="2"/>
        <v>385.56</v>
      </c>
      <c r="N34" s="20"/>
    </row>
    <row r="35" spans="1:14" ht="15.75" thickBot="1" x14ac:dyDescent="0.3">
      <c r="A35" s="79"/>
      <c r="B35" s="89"/>
      <c r="C35" s="12" t="s">
        <v>41</v>
      </c>
      <c r="D35" s="13"/>
      <c r="E35" s="17">
        <v>4</v>
      </c>
      <c r="F35" s="25"/>
      <c r="G35" s="25">
        <f>E35*F35</f>
        <v>0</v>
      </c>
      <c r="H35" s="25">
        <v>24.916</v>
      </c>
      <c r="I35" s="25">
        <f>E35*H35</f>
        <v>99.664000000000001</v>
      </c>
      <c r="J35" s="25">
        <f t="shared" si="0"/>
        <v>99.664000000000001</v>
      </c>
      <c r="K35" s="25">
        <f t="shared" si="1"/>
        <v>7.9731200000000007</v>
      </c>
      <c r="L35" s="25">
        <f t="shared" si="2"/>
        <v>107.63712</v>
      </c>
      <c r="M35" s="62">
        <f>SUM(L33:L35)</f>
        <v>563.39711999999997</v>
      </c>
      <c r="N35" s="20" t="s">
        <v>18</v>
      </c>
    </row>
    <row r="36" spans="1:14" ht="15.75" thickTop="1" x14ac:dyDescent="0.25">
      <c r="F36" s="2">
        <f>SUM(F4:F35)</f>
        <v>1029.6500000000001</v>
      </c>
      <c r="G36" s="2">
        <f>SUM(G4:G35)</f>
        <v>1029.6500000000001</v>
      </c>
      <c r="H36" s="2"/>
      <c r="I36" s="2">
        <f>SUM(I4:I35)</f>
        <v>7267.8969449999986</v>
      </c>
      <c r="J36" s="2">
        <f>SUM(J4:J35)</f>
        <v>8297.5469449999982</v>
      </c>
      <c r="K36" s="2">
        <f>SUM(K4:K35)</f>
        <v>663.80375560000004</v>
      </c>
      <c r="L36" s="2">
        <f>SUM(L4:L35)</f>
        <v>8961.3507005999982</v>
      </c>
    </row>
    <row r="38" spans="1:14" x14ac:dyDescent="0.25">
      <c r="J38" s="2"/>
    </row>
  </sheetData>
  <autoFilter ref="A3:N35"/>
  <mergeCells count="18">
    <mergeCell ref="A33:A35"/>
    <mergeCell ref="B33:B35"/>
    <mergeCell ref="B4:B5"/>
    <mergeCell ref="A4:A5"/>
    <mergeCell ref="A6:A9"/>
    <mergeCell ref="B6:B9"/>
    <mergeCell ref="A10:A15"/>
    <mergeCell ref="B10:B15"/>
    <mergeCell ref="A30:A31"/>
    <mergeCell ref="B30:B31"/>
    <mergeCell ref="A1:L1"/>
    <mergeCell ref="B2:L2"/>
    <mergeCell ref="A22:A23"/>
    <mergeCell ref="B22:B23"/>
    <mergeCell ref="A25:A29"/>
    <mergeCell ref="B25:B29"/>
    <mergeCell ref="A19:A21"/>
    <mergeCell ref="B19:B21"/>
  </mergeCells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106" zoomScaleNormal="106" workbookViewId="0">
      <pane xSplit="2" ySplit="3" topLeftCell="C22" activePane="bottomRight" state="frozen"/>
      <selection activeCell="C237" sqref="C237"/>
      <selection pane="topRight" activeCell="C237" sqref="C237"/>
      <selection pane="bottomLeft" activeCell="C237" sqref="C237"/>
      <selection pane="bottomRight" activeCell="C33" sqref="A33:XFD35"/>
    </sheetView>
  </sheetViews>
  <sheetFormatPr defaultRowHeight="15" x14ac:dyDescent="0.25"/>
  <cols>
    <col min="1" max="1" width="32.7109375" style="59" customWidth="1"/>
    <col min="2" max="2" width="11.28515625" customWidth="1"/>
    <col min="3" max="3" width="27.42578125" customWidth="1"/>
    <col min="4" max="4" width="7.7109375" customWidth="1"/>
    <col min="5" max="5" width="6.140625" customWidth="1"/>
    <col min="6" max="7" width="12.28515625" customWidth="1"/>
    <col min="8" max="9" width="12.85546875" customWidth="1"/>
    <col min="10" max="10" width="13" customWidth="1"/>
    <col min="11" max="11" width="12.7109375" customWidth="1"/>
    <col min="12" max="12" width="12" customWidth="1"/>
    <col min="13" max="13" width="9.140625" style="61"/>
    <col min="14" max="14" width="12.42578125" customWidth="1"/>
  </cols>
  <sheetData>
    <row r="1" spans="1:14" x14ac:dyDescent="0.25">
      <c r="A1" s="76" t="s">
        <v>43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4" ht="19.5" thickBot="1" x14ac:dyDescent="0.3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40.1" customHeight="1" thickBot="1" x14ac:dyDescent="0.3">
      <c r="A3" s="60" t="s">
        <v>17</v>
      </c>
      <c r="B3" s="18" t="s">
        <v>0</v>
      </c>
      <c r="C3" s="1" t="s">
        <v>5</v>
      </c>
      <c r="D3" s="3" t="s">
        <v>11</v>
      </c>
      <c r="E3" s="14" t="s">
        <v>8</v>
      </c>
      <c r="F3" s="3" t="s">
        <v>12</v>
      </c>
      <c r="G3" s="19" t="s">
        <v>13</v>
      </c>
      <c r="H3" s="3" t="s">
        <v>14</v>
      </c>
      <c r="I3" s="19" t="s">
        <v>15</v>
      </c>
      <c r="J3" s="3" t="s">
        <v>16</v>
      </c>
      <c r="K3" s="19" t="s">
        <v>1</v>
      </c>
      <c r="L3" s="19" t="s">
        <v>4</v>
      </c>
      <c r="M3" s="21"/>
      <c r="N3" s="21"/>
    </row>
    <row r="4" spans="1:14" x14ac:dyDescent="0.25">
      <c r="A4" s="78" t="s">
        <v>25</v>
      </c>
      <c r="B4" s="80">
        <v>1699068</v>
      </c>
      <c r="C4" s="6" t="s">
        <v>7</v>
      </c>
      <c r="D4" s="32">
        <v>0.03</v>
      </c>
      <c r="E4" s="33"/>
      <c r="F4" s="32"/>
      <c r="G4" s="32"/>
      <c r="H4" s="34">
        <f>'2011-л4'!I4</f>
        <v>39</v>
      </c>
      <c r="I4" s="32">
        <f>H4*4.74/4.85</f>
        <v>38.11546391752578</v>
      </c>
      <c r="J4" s="32">
        <f t="shared" ref="J4:J14" si="0">G4+I4</f>
        <v>38.11546391752578</v>
      </c>
      <c r="K4" s="7">
        <f>'2011-л4'!K4*3.13/3.31</f>
        <v>2.9503323262839878</v>
      </c>
      <c r="L4" s="32">
        <f t="shared" ref="L4:L7" si="1">J4+K4</f>
        <v>41.065796243809771</v>
      </c>
      <c r="N4" s="20"/>
    </row>
    <row r="5" spans="1:14" ht="30.75" thickBot="1" x14ac:dyDescent="0.3">
      <c r="A5" s="79"/>
      <c r="B5" s="81"/>
      <c r="C5" s="35" t="s">
        <v>44</v>
      </c>
      <c r="D5" s="36">
        <v>0.2</v>
      </c>
      <c r="E5" s="37"/>
      <c r="F5" s="36"/>
      <c r="G5" s="36"/>
      <c r="H5" s="63">
        <f>'2011-л4'!I5</f>
        <v>260</v>
      </c>
      <c r="I5" s="31">
        <f>H5*4.74/4.85</f>
        <v>254.10309278350519</v>
      </c>
      <c r="J5" s="52">
        <f t="shared" si="0"/>
        <v>254.10309278350519</v>
      </c>
      <c r="K5" s="8">
        <f>'2011-л4'!K5*3.13/3.31</f>
        <v>19.668882175226585</v>
      </c>
      <c r="L5" s="52">
        <f t="shared" si="1"/>
        <v>273.77197495873179</v>
      </c>
      <c r="M5" s="62">
        <f>SUM(L4:L5)</f>
        <v>314.83777120254155</v>
      </c>
      <c r="N5" s="20" t="s">
        <v>18</v>
      </c>
    </row>
    <row r="6" spans="1:14" ht="15.75" thickTop="1" x14ac:dyDescent="0.25">
      <c r="A6" s="82" t="s">
        <v>26</v>
      </c>
      <c r="B6" s="83">
        <v>1656966</v>
      </c>
      <c r="C6" s="28" t="s">
        <v>2</v>
      </c>
      <c r="D6" s="29">
        <v>0.02</v>
      </c>
      <c r="E6" s="30"/>
      <c r="F6" s="29"/>
      <c r="G6" s="29"/>
      <c r="H6" s="23">
        <f>'2011-л4'!I6</f>
        <v>26</v>
      </c>
      <c r="I6" s="22">
        <f t="shared" ref="I6:I35" si="2">H6*4.74/4.85</f>
        <v>25.410309278350518</v>
      </c>
      <c r="J6" s="23">
        <f t="shared" si="0"/>
        <v>25.410309278350518</v>
      </c>
      <c r="K6" s="51">
        <f>'2011-л4'!K6*3.13/3.31</f>
        <v>1.9668882175226585</v>
      </c>
      <c r="L6" s="23">
        <f t="shared" si="1"/>
        <v>27.377197495873176</v>
      </c>
      <c r="N6" s="20"/>
    </row>
    <row r="7" spans="1:14" x14ac:dyDescent="0.25">
      <c r="A7" s="78"/>
      <c r="B7" s="80"/>
      <c r="C7" s="6" t="s">
        <v>7</v>
      </c>
      <c r="D7" s="32">
        <v>0.27</v>
      </c>
      <c r="E7" s="33"/>
      <c r="F7" s="32"/>
      <c r="G7" s="32"/>
      <c r="H7" s="34">
        <f>'2011-л4'!I7</f>
        <v>351</v>
      </c>
      <c r="I7" s="32">
        <f t="shared" si="2"/>
        <v>343.03917525773198</v>
      </c>
      <c r="J7" s="32">
        <f t="shared" si="0"/>
        <v>343.03917525773198</v>
      </c>
      <c r="K7" s="7">
        <f>'2011-л4'!K7*3.13/3.31</f>
        <v>26.55299093655589</v>
      </c>
      <c r="L7" s="32">
        <f t="shared" si="1"/>
        <v>369.59216619428787</v>
      </c>
      <c r="N7" s="20"/>
    </row>
    <row r="8" spans="1:14" x14ac:dyDescent="0.25">
      <c r="A8" s="78"/>
      <c r="B8" s="80"/>
      <c r="C8" s="6" t="s">
        <v>6</v>
      </c>
      <c r="D8" s="7">
        <v>0.25</v>
      </c>
      <c r="E8" s="15">
        <v>1</v>
      </c>
      <c r="F8" s="32">
        <f>'2011-л4'!F8</f>
        <v>330.51</v>
      </c>
      <c r="G8" s="32">
        <f>F8*3.27/3.55</f>
        <v>304.44160563380279</v>
      </c>
      <c r="H8" s="34">
        <f>'2011-л4'!I8</f>
        <v>50</v>
      </c>
      <c r="I8" s="32">
        <f t="shared" si="2"/>
        <v>48.865979381443303</v>
      </c>
      <c r="J8" s="32">
        <f t="shared" si="0"/>
        <v>353.3075850152461</v>
      </c>
      <c r="K8" s="7">
        <f>'2011-л4'!K8*3.13/3.31</f>
        <v>28.785409063444106</v>
      </c>
      <c r="L8" s="32">
        <f>J8+K8</f>
        <v>382.0929940786902</v>
      </c>
      <c r="N8" s="20"/>
    </row>
    <row r="9" spans="1:14" ht="15.75" thickBot="1" x14ac:dyDescent="0.3">
      <c r="A9" s="79"/>
      <c r="B9" s="81"/>
      <c r="C9" s="35" t="s">
        <v>21</v>
      </c>
      <c r="D9" s="36">
        <v>0.08</v>
      </c>
      <c r="E9" s="37"/>
      <c r="F9" s="31"/>
      <c r="G9" s="31"/>
      <c r="H9" s="63">
        <f>'2011-л4'!I9</f>
        <v>50.552960000000006</v>
      </c>
      <c r="I9" s="31">
        <f t="shared" si="2"/>
        <v>49.406398020618568</v>
      </c>
      <c r="J9" s="52">
        <f t="shared" si="0"/>
        <v>49.406398020618568</v>
      </c>
      <c r="K9" s="8">
        <f>'2011-л4'!K9*3.13/3.31</f>
        <v>3.8243085148036253</v>
      </c>
      <c r="L9" s="52">
        <f t="shared" ref="L9:L11" si="3">J9+K9</f>
        <v>53.230706535422193</v>
      </c>
      <c r="M9" s="62">
        <f>SUM(L6:L9)</f>
        <v>832.29306430427346</v>
      </c>
      <c r="N9" s="20" t="s">
        <v>18</v>
      </c>
    </row>
    <row r="10" spans="1:14" ht="15.75" thickTop="1" x14ac:dyDescent="0.25">
      <c r="A10" s="82" t="s">
        <v>27</v>
      </c>
      <c r="B10" s="83">
        <v>1667689</v>
      </c>
      <c r="C10" s="28" t="s">
        <v>2</v>
      </c>
      <c r="D10" s="29">
        <v>0.5</v>
      </c>
      <c r="E10" s="30"/>
      <c r="F10" s="22"/>
      <c r="G10" s="22"/>
      <c r="H10" s="23">
        <f>'2011-л4'!I10</f>
        <v>650</v>
      </c>
      <c r="I10" s="22">
        <f t="shared" si="2"/>
        <v>635.25773195876297</v>
      </c>
      <c r="J10" s="23">
        <f t="shared" si="0"/>
        <v>635.25773195876297</v>
      </c>
      <c r="K10" s="51">
        <f>'2011-л4'!K10*3.13/3.31</f>
        <v>49.172205438066463</v>
      </c>
      <c r="L10" s="23">
        <f t="shared" si="3"/>
        <v>684.42993739682947</v>
      </c>
      <c r="N10" s="20"/>
    </row>
    <row r="11" spans="1:14" x14ac:dyDescent="0.25">
      <c r="A11" s="78"/>
      <c r="B11" s="80"/>
      <c r="C11" s="6" t="s">
        <v>7</v>
      </c>
      <c r="D11" s="32">
        <v>0.12</v>
      </c>
      <c r="E11" s="33"/>
      <c r="F11" s="32"/>
      <c r="G11" s="32"/>
      <c r="H11" s="34">
        <f>'2011-л4'!I11</f>
        <v>156</v>
      </c>
      <c r="I11" s="32">
        <f t="shared" si="2"/>
        <v>152.46185567010312</v>
      </c>
      <c r="J11" s="32">
        <f t="shared" si="0"/>
        <v>152.46185567010312</v>
      </c>
      <c r="K11" s="7">
        <f>'2011-л4'!K11*3.13/3.31</f>
        <v>11.801329305135951</v>
      </c>
      <c r="L11" s="32">
        <f t="shared" si="3"/>
        <v>164.26318497523908</v>
      </c>
      <c r="N11" s="20"/>
    </row>
    <row r="12" spans="1:14" x14ac:dyDescent="0.25">
      <c r="A12" s="78"/>
      <c r="B12" s="80"/>
      <c r="C12" s="6" t="s">
        <v>6</v>
      </c>
      <c r="D12" s="7">
        <v>0.1</v>
      </c>
      <c r="E12" s="15">
        <v>1</v>
      </c>
      <c r="F12" s="32">
        <f>'2011-л4'!F12</f>
        <v>275.42</v>
      </c>
      <c r="G12" s="32">
        <f t="shared" ref="G12:G27" si="4">F12*3.27/3.55</f>
        <v>253.69673239436622</v>
      </c>
      <c r="H12" s="34">
        <f>'2011-л4'!I12</f>
        <v>50</v>
      </c>
      <c r="I12" s="32">
        <f t="shared" si="2"/>
        <v>48.865979381443303</v>
      </c>
      <c r="J12" s="32">
        <f t="shared" si="0"/>
        <v>302.56271177580953</v>
      </c>
      <c r="K12" s="7">
        <f>'2011-л4'!K12*3.13/3.31</f>
        <v>24.617875528700907</v>
      </c>
      <c r="L12" s="32">
        <f>J12+K12</f>
        <v>327.18058730451042</v>
      </c>
      <c r="N12" s="20"/>
    </row>
    <row r="13" spans="1:14" ht="30" x14ac:dyDescent="0.25">
      <c r="A13" s="78"/>
      <c r="B13" s="80"/>
      <c r="C13" s="42" t="s">
        <v>44</v>
      </c>
      <c r="D13" s="43">
        <v>1.2</v>
      </c>
      <c r="E13" s="44"/>
      <c r="F13" s="32"/>
      <c r="G13" s="32"/>
      <c r="H13" s="34">
        <f>'2011-л4'!I13</f>
        <v>1560</v>
      </c>
      <c r="I13" s="32">
        <f t="shared" si="2"/>
        <v>1524.6185567010311</v>
      </c>
      <c r="J13" s="43">
        <f t="shared" si="0"/>
        <v>1524.6185567010311</v>
      </c>
      <c r="K13" s="7">
        <f>'2011-л4'!K13*3.13/3.31</f>
        <v>118.01329305135951</v>
      </c>
      <c r="L13" s="43">
        <f t="shared" ref="L13:L14" si="5">J13+K13</f>
        <v>1642.6318497523907</v>
      </c>
      <c r="N13" s="20"/>
    </row>
    <row r="14" spans="1:14" x14ac:dyDescent="0.25">
      <c r="A14" s="78"/>
      <c r="B14" s="80"/>
      <c r="C14" s="42" t="s">
        <v>24</v>
      </c>
      <c r="D14" s="43">
        <v>0.2</v>
      </c>
      <c r="E14" s="44"/>
      <c r="F14" s="32"/>
      <c r="G14" s="32"/>
      <c r="H14" s="34">
        <f>'2011-л4'!I14</f>
        <v>10</v>
      </c>
      <c r="I14" s="32">
        <f t="shared" si="2"/>
        <v>9.7731958762886624</v>
      </c>
      <c r="J14" s="43">
        <f t="shared" si="0"/>
        <v>9.7731958762886624</v>
      </c>
      <c r="K14" s="7">
        <f>'2011-л4'!K14*3.13/3.31</f>
        <v>0.75649546827794556</v>
      </c>
      <c r="L14" s="43">
        <f t="shared" si="5"/>
        <v>10.529691344566608</v>
      </c>
      <c r="N14" s="20"/>
    </row>
    <row r="15" spans="1:14" ht="15.75" thickBot="1" x14ac:dyDescent="0.3">
      <c r="A15" s="79"/>
      <c r="B15" s="81"/>
      <c r="C15" s="12" t="s">
        <v>9</v>
      </c>
      <c r="D15" s="25">
        <v>0.2</v>
      </c>
      <c r="E15" s="12"/>
      <c r="F15" s="31"/>
      <c r="G15" s="31"/>
      <c r="H15" s="63">
        <f>'2011-л4'!I15</f>
        <v>18.993000000000002</v>
      </c>
      <c r="I15" s="31">
        <f t="shared" si="2"/>
        <v>18.562230927835056</v>
      </c>
      <c r="J15" s="8">
        <f>G15+I15</f>
        <v>18.562230927835056</v>
      </c>
      <c r="K15" s="8">
        <f>'2011-л4'!K15*3.13/3.31</f>
        <v>1.4368118429003021</v>
      </c>
      <c r="L15" s="8">
        <f>J15+K15</f>
        <v>19.999042770735358</v>
      </c>
      <c r="M15" s="62">
        <f>SUM(L10:L15)</f>
        <v>2849.0342935442718</v>
      </c>
      <c r="N15" s="20" t="s">
        <v>18</v>
      </c>
    </row>
    <row r="16" spans="1:14" ht="45" customHeight="1" thickTop="1" thickBot="1" x14ac:dyDescent="0.3">
      <c r="A16" s="39" t="s">
        <v>28</v>
      </c>
      <c r="B16" s="4">
        <v>1976374</v>
      </c>
      <c r="C16" s="26" t="s">
        <v>7</v>
      </c>
      <c r="D16" s="40">
        <v>0.15</v>
      </c>
      <c r="E16" s="41"/>
      <c r="F16" s="64"/>
      <c r="G16" s="64"/>
      <c r="H16" s="27">
        <f>'2011-л4'!I16</f>
        <v>195</v>
      </c>
      <c r="I16" s="64">
        <f t="shared" si="2"/>
        <v>190.57731958762889</v>
      </c>
      <c r="J16" s="27">
        <f t="shared" ref="J16:J22" si="6">G16+I16</f>
        <v>190.57731958762889</v>
      </c>
      <c r="K16" s="65">
        <f>'2011-л4'!K16*3.13/3.31</f>
        <v>14.751661631419939</v>
      </c>
      <c r="L16" s="27">
        <f t="shared" ref="L16:L20" si="7">J16+K16</f>
        <v>205.32898121904884</v>
      </c>
      <c r="M16" s="62">
        <f>SUM(L16)</f>
        <v>205.32898121904884</v>
      </c>
      <c r="N16" s="20" t="s">
        <v>18</v>
      </c>
    </row>
    <row r="17" spans="1:14" ht="25.5" thickTop="1" thickBot="1" x14ac:dyDescent="0.3">
      <c r="A17" s="39" t="s">
        <v>29</v>
      </c>
      <c r="B17" s="4">
        <v>1915658</v>
      </c>
      <c r="C17" s="26" t="s">
        <v>10</v>
      </c>
      <c r="D17" s="40">
        <v>0.28000000000000003</v>
      </c>
      <c r="E17" s="41"/>
      <c r="F17" s="64"/>
      <c r="G17" s="64"/>
      <c r="H17" s="27">
        <f>'2011-л4'!I17</f>
        <v>364.00000000000006</v>
      </c>
      <c r="I17" s="64">
        <f t="shared" si="2"/>
        <v>355.74432989690729</v>
      </c>
      <c r="J17" s="27">
        <f t="shared" si="6"/>
        <v>355.74432989690729</v>
      </c>
      <c r="K17" s="65">
        <f>'2011-л4'!K17*3.13/3.31</f>
        <v>27.536435045317226</v>
      </c>
      <c r="L17" s="27">
        <f t="shared" si="7"/>
        <v>383.28076494222449</v>
      </c>
      <c r="M17" s="62">
        <f t="shared" ref="M17:M18" si="8">SUM(L17)</f>
        <v>383.28076494222449</v>
      </c>
      <c r="N17" s="20" t="s">
        <v>19</v>
      </c>
    </row>
    <row r="18" spans="1:14" ht="25.5" thickTop="1" thickBot="1" x14ac:dyDescent="0.3">
      <c r="A18" s="39" t="s">
        <v>30</v>
      </c>
      <c r="B18" s="4">
        <v>1996061</v>
      </c>
      <c r="C18" s="26" t="s">
        <v>10</v>
      </c>
      <c r="D18" s="40">
        <v>0.1</v>
      </c>
      <c r="E18" s="41"/>
      <c r="F18" s="64"/>
      <c r="G18" s="64"/>
      <c r="H18" s="27">
        <f>'2011-л4'!I18</f>
        <v>130</v>
      </c>
      <c r="I18" s="64">
        <f t="shared" si="2"/>
        <v>127.05154639175259</v>
      </c>
      <c r="J18" s="27">
        <f t="shared" si="6"/>
        <v>127.05154639175259</v>
      </c>
      <c r="K18" s="65">
        <f>'2011-л4'!K18*3.13/3.31</f>
        <v>9.8344410876132926</v>
      </c>
      <c r="L18" s="27">
        <f t="shared" si="7"/>
        <v>136.88598747936589</v>
      </c>
      <c r="M18" s="62">
        <f t="shared" si="8"/>
        <v>136.88598747936589</v>
      </c>
      <c r="N18" s="20" t="s">
        <v>22</v>
      </c>
    </row>
    <row r="19" spans="1:14" ht="15.75" thickTop="1" x14ac:dyDescent="0.25">
      <c r="A19" s="82" t="s">
        <v>31</v>
      </c>
      <c r="B19" s="84" t="s">
        <v>32</v>
      </c>
      <c r="C19" s="28" t="s">
        <v>2</v>
      </c>
      <c r="D19" s="29">
        <v>0.01</v>
      </c>
      <c r="E19" s="30"/>
      <c r="F19" s="22"/>
      <c r="G19" s="22"/>
      <c r="H19" s="23">
        <f>'2011-л4'!I19</f>
        <v>13</v>
      </c>
      <c r="I19" s="22">
        <f t="shared" si="2"/>
        <v>12.705154639175259</v>
      </c>
      <c r="J19" s="23">
        <f t="shared" si="6"/>
        <v>12.705154639175259</v>
      </c>
      <c r="K19" s="51">
        <f>'2011-л4'!K19*3.13/3.31</f>
        <v>0.98344410876132926</v>
      </c>
      <c r="L19" s="23">
        <f t="shared" si="7"/>
        <v>13.688598747936588</v>
      </c>
      <c r="N19" s="20"/>
    </row>
    <row r="20" spans="1:14" x14ac:dyDescent="0.25">
      <c r="A20" s="78"/>
      <c r="B20" s="85"/>
      <c r="C20" s="6" t="s">
        <v>7</v>
      </c>
      <c r="D20" s="32">
        <v>0.01</v>
      </c>
      <c r="E20" s="33"/>
      <c r="F20" s="32"/>
      <c r="G20" s="32"/>
      <c r="H20" s="34">
        <f>'2011-л4'!I20</f>
        <v>13</v>
      </c>
      <c r="I20" s="32">
        <f t="shared" si="2"/>
        <v>12.705154639175259</v>
      </c>
      <c r="J20" s="32">
        <f t="shared" si="6"/>
        <v>12.705154639175259</v>
      </c>
      <c r="K20" s="7">
        <f>'2011-л4'!K20*3.13/3.31</f>
        <v>0.98344410876132926</v>
      </c>
      <c r="L20" s="32">
        <f t="shared" si="7"/>
        <v>13.688598747936588</v>
      </c>
      <c r="N20" s="20"/>
    </row>
    <row r="21" spans="1:14" ht="15.75" thickBot="1" x14ac:dyDescent="0.3">
      <c r="A21" s="79"/>
      <c r="B21" s="86"/>
      <c r="C21" s="5" t="s">
        <v>6</v>
      </c>
      <c r="D21" s="8">
        <v>0.04</v>
      </c>
      <c r="E21" s="16">
        <v>1</v>
      </c>
      <c r="F21" s="31">
        <f>'2011-л4'!F21</f>
        <v>211.86</v>
      </c>
      <c r="G21" s="31">
        <f t="shared" si="4"/>
        <v>195.14991549295777</v>
      </c>
      <c r="H21" s="63">
        <f>'2011-л4'!I21</f>
        <v>50</v>
      </c>
      <c r="I21" s="31">
        <f t="shared" si="2"/>
        <v>48.865979381443303</v>
      </c>
      <c r="J21" s="31">
        <f t="shared" si="6"/>
        <v>244.01589487440108</v>
      </c>
      <c r="K21" s="8">
        <f>'2011-л4'!K21*3.13/3.31</f>
        <v>19.809590332326284</v>
      </c>
      <c r="L21" s="31">
        <f>J21+K21</f>
        <v>263.82548520672736</v>
      </c>
      <c r="M21" s="62">
        <f>SUM(L19:L21)</f>
        <v>291.20268270260055</v>
      </c>
      <c r="N21" s="20" t="s">
        <v>22</v>
      </c>
    </row>
    <row r="22" spans="1:14" ht="30.75" thickTop="1" x14ac:dyDescent="0.25">
      <c r="A22" s="78" t="s">
        <v>33</v>
      </c>
      <c r="B22" s="80">
        <v>1985217</v>
      </c>
      <c r="C22" s="42" t="s">
        <v>44</v>
      </c>
      <c r="D22" s="43">
        <v>0.49</v>
      </c>
      <c r="E22" s="44"/>
      <c r="F22" s="22"/>
      <c r="G22" s="22"/>
      <c r="H22" s="23">
        <f>'2011-л4'!I22</f>
        <v>637</v>
      </c>
      <c r="I22" s="22">
        <f t="shared" si="2"/>
        <v>622.55257731958773</v>
      </c>
      <c r="J22" s="66">
        <f t="shared" si="6"/>
        <v>622.55257731958773</v>
      </c>
      <c r="K22" s="51">
        <f>'2011-л4'!K22*3.13/3.31</f>
        <v>48.18876132930513</v>
      </c>
      <c r="L22" s="43">
        <f t="shared" ref="L22" si="9">J22+K22</f>
        <v>670.74133864889291</v>
      </c>
      <c r="N22" s="20"/>
    </row>
    <row r="23" spans="1:14" ht="15.75" thickBot="1" x14ac:dyDescent="0.3">
      <c r="A23" s="79"/>
      <c r="B23" s="81"/>
      <c r="C23" s="12" t="s">
        <v>9</v>
      </c>
      <c r="D23" s="25">
        <v>0.16500000000000001</v>
      </c>
      <c r="E23" s="12"/>
      <c r="F23" s="31"/>
      <c r="G23" s="31"/>
      <c r="H23" s="63">
        <f>'2011-л4'!I23</f>
        <v>15.669225000000001</v>
      </c>
      <c r="I23" s="31">
        <f t="shared" si="2"/>
        <v>15.313840515463921</v>
      </c>
      <c r="J23" s="8">
        <f>G23+I23</f>
        <v>15.313840515463921</v>
      </c>
      <c r="K23" s="8">
        <f>'2011-л4'!K23*3.13/3.31</f>
        <v>1.1853697703927493</v>
      </c>
      <c r="L23" s="13">
        <f>J23+K23</f>
        <v>16.49921028585667</v>
      </c>
      <c r="M23" s="62">
        <f>SUM(L22:L23)</f>
        <v>687.24054893474954</v>
      </c>
      <c r="N23" s="20" t="s">
        <v>19</v>
      </c>
    </row>
    <row r="24" spans="1:14" ht="30" customHeight="1" thickTop="1" thickBot="1" x14ac:dyDescent="0.3">
      <c r="A24" s="39" t="s">
        <v>34</v>
      </c>
      <c r="B24" s="4">
        <v>1988073</v>
      </c>
      <c r="C24" s="26" t="s">
        <v>35</v>
      </c>
      <c r="D24" s="40">
        <v>0.26</v>
      </c>
      <c r="E24" s="41"/>
      <c r="F24" s="64"/>
      <c r="G24" s="64"/>
      <c r="H24" s="27">
        <f>'2011-л4'!I24</f>
        <v>109.2</v>
      </c>
      <c r="I24" s="64">
        <f t="shared" si="2"/>
        <v>106.72329896907219</v>
      </c>
      <c r="J24" s="27">
        <f t="shared" ref="J24:J32" si="10">G24+I24</f>
        <v>106.72329896907219</v>
      </c>
      <c r="K24" s="65">
        <f>'2011-л4'!K24*3.13/3.31</f>
        <v>8.2609305135951665</v>
      </c>
      <c r="L24" s="27">
        <f t="shared" ref="L24:L26" si="11">J24+K24</f>
        <v>114.98422948266736</v>
      </c>
      <c r="M24" s="62">
        <f>SUM(L24)</f>
        <v>114.98422948266736</v>
      </c>
      <c r="N24" s="20" t="s">
        <v>22</v>
      </c>
    </row>
    <row r="25" spans="1:14" ht="15.75" thickTop="1" x14ac:dyDescent="0.25">
      <c r="A25" s="82" t="s">
        <v>36</v>
      </c>
      <c r="B25" s="83">
        <v>1973661</v>
      </c>
      <c r="C25" s="28" t="s">
        <v>2</v>
      </c>
      <c r="D25" s="29">
        <v>0.15</v>
      </c>
      <c r="E25" s="30"/>
      <c r="F25" s="22"/>
      <c r="G25" s="22"/>
      <c r="H25" s="23">
        <f>'2011-л4'!I25</f>
        <v>195</v>
      </c>
      <c r="I25" s="22">
        <f t="shared" si="2"/>
        <v>190.57731958762889</v>
      </c>
      <c r="J25" s="23">
        <f t="shared" si="10"/>
        <v>190.57731958762889</v>
      </c>
      <c r="K25" s="51">
        <f>'2011-л4'!K25*3.13/3.31</f>
        <v>14.751661631419939</v>
      </c>
      <c r="L25" s="29">
        <f t="shared" si="11"/>
        <v>205.32898121904884</v>
      </c>
      <c r="N25" s="20"/>
    </row>
    <row r="26" spans="1:14" x14ac:dyDescent="0.25">
      <c r="A26" s="78"/>
      <c r="B26" s="80"/>
      <c r="C26" s="6" t="s">
        <v>3</v>
      </c>
      <c r="D26" s="32">
        <v>0.01</v>
      </c>
      <c r="E26" s="33"/>
      <c r="F26" s="32"/>
      <c r="G26" s="32"/>
      <c r="H26" s="34">
        <f>'2011-л4'!I26</f>
        <v>13</v>
      </c>
      <c r="I26" s="32">
        <f t="shared" si="2"/>
        <v>12.705154639175259</v>
      </c>
      <c r="J26" s="32">
        <f t="shared" si="10"/>
        <v>12.705154639175259</v>
      </c>
      <c r="K26" s="7">
        <f>'2011-л4'!K26*3.13/3.31</f>
        <v>0.98344410876132926</v>
      </c>
      <c r="L26" s="32">
        <f t="shared" si="11"/>
        <v>13.688598747936588</v>
      </c>
      <c r="N26" s="20"/>
    </row>
    <row r="27" spans="1:14" x14ac:dyDescent="0.25">
      <c r="A27" s="78"/>
      <c r="B27" s="80"/>
      <c r="C27" s="6" t="s">
        <v>6</v>
      </c>
      <c r="D27" s="7">
        <v>0.04</v>
      </c>
      <c r="E27" s="15">
        <v>1</v>
      </c>
      <c r="F27" s="32">
        <f>'2011-л4'!F27</f>
        <v>211.86</v>
      </c>
      <c r="G27" s="32">
        <f t="shared" si="4"/>
        <v>195.14991549295777</v>
      </c>
      <c r="H27" s="34">
        <f>'2011-л4'!I27</f>
        <v>50</v>
      </c>
      <c r="I27" s="32">
        <f t="shared" si="2"/>
        <v>48.865979381443303</v>
      </c>
      <c r="J27" s="32">
        <f t="shared" si="10"/>
        <v>244.01589487440108</v>
      </c>
      <c r="K27" s="7">
        <f>'2011-л4'!K27*3.13/3.31</f>
        <v>19.809590332326284</v>
      </c>
      <c r="L27" s="32">
        <f>J27+K27</f>
        <v>263.82548520672736</v>
      </c>
      <c r="N27" s="20"/>
    </row>
    <row r="28" spans="1:14" x14ac:dyDescent="0.25">
      <c r="A28" s="78"/>
      <c r="B28" s="80"/>
      <c r="C28" s="42" t="s">
        <v>21</v>
      </c>
      <c r="D28" s="43">
        <v>0.48</v>
      </c>
      <c r="E28" s="44"/>
      <c r="F28" s="32"/>
      <c r="G28" s="32"/>
      <c r="H28" s="34">
        <f>'2011-л4'!I28</f>
        <v>303.31776000000002</v>
      </c>
      <c r="I28" s="32">
        <f t="shared" si="2"/>
        <v>296.43838812371138</v>
      </c>
      <c r="J28" s="43">
        <f t="shared" si="10"/>
        <v>296.43838812371138</v>
      </c>
      <c r="K28" s="7">
        <f>'2011-л4'!K28*3.13/3.31</f>
        <v>22.945851088821755</v>
      </c>
      <c r="L28" s="43">
        <f t="shared" ref="L28:L32" si="12">J28+K28</f>
        <v>319.38423921253315</v>
      </c>
      <c r="N28" s="20"/>
    </row>
    <row r="29" spans="1:14" ht="15.75" thickBot="1" x14ac:dyDescent="0.3">
      <c r="A29" s="79"/>
      <c r="B29" s="81"/>
      <c r="C29" s="47" t="s">
        <v>24</v>
      </c>
      <c r="D29" s="52">
        <v>0.32</v>
      </c>
      <c r="E29" s="53"/>
      <c r="F29" s="31"/>
      <c r="G29" s="31"/>
      <c r="H29" s="63">
        <f>'2011-л4'!I29</f>
        <v>16</v>
      </c>
      <c r="I29" s="31">
        <f t="shared" si="2"/>
        <v>15.637113402061857</v>
      </c>
      <c r="J29" s="52">
        <f t="shared" si="10"/>
        <v>15.637113402061857</v>
      </c>
      <c r="K29" s="8">
        <f>'2011-л4'!K29*3.13/3.31</f>
        <v>1.2103927492447131</v>
      </c>
      <c r="L29" s="52">
        <f t="shared" si="12"/>
        <v>16.847506151306568</v>
      </c>
      <c r="M29" s="62">
        <f>SUM(L25:L29)</f>
        <v>819.07481053755259</v>
      </c>
      <c r="N29" s="20" t="s">
        <v>20</v>
      </c>
    </row>
    <row r="30" spans="1:14" ht="18" customHeight="1" thickTop="1" x14ac:dyDescent="0.25">
      <c r="A30" s="82" t="s">
        <v>37</v>
      </c>
      <c r="B30" s="83">
        <v>1995057</v>
      </c>
      <c r="C30" s="10" t="s">
        <v>7</v>
      </c>
      <c r="D30" s="24">
        <v>7.4999999999999997E-2</v>
      </c>
      <c r="E30" s="46"/>
      <c r="F30" s="22"/>
      <c r="G30" s="22"/>
      <c r="H30" s="23">
        <f>'2011-л4'!I30</f>
        <v>97.5</v>
      </c>
      <c r="I30" s="22">
        <f t="shared" si="2"/>
        <v>95.288659793814446</v>
      </c>
      <c r="J30" s="22">
        <f t="shared" si="10"/>
        <v>95.288659793814446</v>
      </c>
      <c r="K30" s="51">
        <f>'2011-л4'!K30*3.13/3.31</f>
        <v>7.3758308157099695</v>
      </c>
      <c r="L30" s="24">
        <f t="shared" si="12"/>
        <v>102.66449060952442</v>
      </c>
      <c r="N30" s="20"/>
    </row>
    <row r="31" spans="1:14" ht="18" customHeight="1" thickBot="1" x14ac:dyDescent="0.3">
      <c r="A31" s="79"/>
      <c r="B31" s="81"/>
      <c r="C31" s="55" t="s">
        <v>23</v>
      </c>
      <c r="D31" s="57">
        <v>0.15</v>
      </c>
      <c r="E31" s="58"/>
      <c r="F31" s="31"/>
      <c r="G31" s="31"/>
      <c r="H31" s="63">
        <f>'2011-л4'!I31</f>
        <v>63</v>
      </c>
      <c r="I31" s="31">
        <f t="shared" si="2"/>
        <v>61.571134020618565</v>
      </c>
      <c r="J31" s="63">
        <f t="shared" si="10"/>
        <v>61.571134020618565</v>
      </c>
      <c r="K31" s="8">
        <f>'2011-л4'!K31*3.13/3.31</f>
        <v>4.7659214501510574</v>
      </c>
      <c r="L31" s="56">
        <f t="shared" si="12"/>
        <v>66.337055470769627</v>
      </c>
      <c r="M31" s="62">
        <f>SUM(L30:L31)</f>
        <v>169.00154608029405</v>
      </c>
      <c r="N31" s="20" t="s">
        <v>22</v>
      </c>
    </row>
    <row r="32" spans="1:14" ht="30" customHeight="1" thickTop="1" thickBot="1" x14ac:dyDescent="0.3">
      <c r="A32" s="39" t="s">
        <v>38</v>
      </c>
      <c r="B32" s="4">
        <v>1976099</v>
      </c>
      <c r="C32" s="55" t="s">
        <v>23</v>
      </c>
      <c r="D32" s="57">
        <v>3</v>
      </c>
      <c r="E32" s="58"/>
      <c r="F32" s="64"/>
      <c r="G32" s="64"/>
      <c r="H32" s="27">
        <f>'2011-л4'!I32</f>
        <v>1260</v>
      </c>
      <c r="I32" s="64">
        <f t="shared" si="2"/>
        <v>1231.4226804123714</v>
      </c>
      <c r="J32" s="27">
        <f t="shared" si="10"/>
        <v>1231.4226804123714</v>
      </c>
      <c r="K32" s="65">
        <f>'2011-л4'!K32*3.13/3.31</f>
        <v>95.318429003021137</v>
      </c>
      <c r="L32" s="56">
        <f t="shared" si="12"/>
        <v>1326.7411094153924</v>
      </c>
      <c r="M32" s="62">
        <f>SUM(L32)</f>
        <v>1326.7411094153924</v>
      </c>
      <c r="N32" s="20" t="s">
        <v>18</v>
      </c>
    </row>
    <row r="33" spans="1:14" ht="15.75" thickTop="1" x14ac:dyDescent="0.25">
      <c r="A33" s="82" t="s">
        <v>40</v>
      </c>
      <c r="B33" s="87" t="s">
        <v>39</v>
      </c>
      <c r="C33" s="28" t="s">
        <v>7</v>
      </c>
      <c r="D33" s="29">
        <v>0.05</v>
      </c>
      <c r="E33" s="30"/>
      <c r="F33" s="22"/>
      <c r="G33" s="22"/>
      <c r="H33" s="23">
        <f>'2011-л4'!I33</f>
        <v>65</v>
      </c>
      <c r="I33" s="22">
        <f t="shared" si="2"/>
        <v>63.525773195876297</v>
      </c>
      <c r="J33" s="23">
        <f t="shared" ref="J33:J35" si="13">G33+I33</f>
        <v>63.525773195876297</v>
      </c>
      <c r="K33" s="51">
        <f>'2011-л4'!K33*3.13/3.31</f>
        <v>4.9172205438066463</v>
      </c>
      <c r="L33" s="29">
        <f t="shared" ref="L33:L34" si="14">J33+K33</f>
        <v>68.442993739682947</v>
      </c>
      <c r="N33" s="20"/>
    </row>
    <row r="34" spans="1:14" x14ac:dyDescent="0.25">
      <c r="A34" s="78"/>
      <c r="B34" s="88"/>
      <c r="C34" s="48" t="s">
        <v>23</v>
      </c>
      <c r="D34" s="49">
        <v>0.85</v>
      </c>
      <c r="E34" s="50"/>
      <c r="F34" s="32"/>
      <c r="G34" s="32"/>
      <c r="H34" s="34">
        <f>'2011-л4'!I34</f>
        <v>357</v>
      </c>
      <c r="I34" s="32">
        <f t="shared" si="2"/>
        <v>348.9030927835052</v>
      </c>
      <c r="J34" s="34">
        <f t="shared" si="13"/>
        <v>348.9030927835052</v>
      </c>
      <c r="K34" s="7">
        <f>'2011-л4'!K34*3.13/3.31</f>
        <v>27.006888217522661</v>
      </c>
      <c r="L34" s="34">
        <f t="shared" si="14"/>
        <v>375.90998100102786</v>
      </c>
      <c r="N34" s="20"/>
    </row>
    <row r="35" spans="1:14" ht="15.75" thickBot="1" x14ac:dyDescent="0.3">
      <c r="A35" s="79"/>
      <c r="B35" s="89"/>
      <c r="C35" s="12" t="s">
        <v>41</v>
      </c>
      <c r="D35" s="13"/>
      <c r="E35" s="17">
        <v>4</v>
      </c>
      <c r="F35" s="31"/>
      <c r="G35" s="31"/>
      <c r="H35" s="63">
        <f>'2011-л4'!I35</f>
        <v>99.664000000000001</v>
      </c>
      <c r="I35" s="31">
        <f t="shared" si="2"/>
        <v>97.403579381443308</v>
      </c>
      <c r="J35" s="31">
        <f t="shared" si="13"/>
        <v>97.403579381443308</v>
      </c>
      <c r="K35" s="8">
        <f>'2011-л4'!K35*3.13/3.31</f>
        <v>7.539536435045318</v>
      </c>
      <c r="L35" s="25">
        <f>J35+K35</f>
        <v>104.94311581648863</v>
      </c>
      <c r="M35" s="62">
        <f>SUM(L33:L35)</f>
        <v>549.29609055719948</v>
      </c>
      <c r="N35" s="20" t="s">
        <v>18</v>
      </c>
    </row>
    <row r="36" spans="1:14" ht="15.75" thickTop="1" x14ac:dyDescent="0.25">
      <c r="F36" s="2">
        <f t="shared" ref="F36:L36" si="15">SUM(F4:F35)</f>
        <v>1029.6500000000001</v>
      </c>
      <c r="G36" s="2">
        <f t="shared" si="15"/>
        <v>948.43816901408468</v>
      </c>
      <c r="H36" s="2">
        <f t="shared" si="15"/>
        <v>7267.8969449999986</v>
      </c>
      <c r="I36" s="2">
        <f t="shared" si="15"/>
        <v>7103.0580452164977</v>
      </c>
      <c r="J36" s="2">
        <f t="shared" si="15"/>
        <v>8051.4962142305812</v>
      </c>
      <c r="K36" s="2">
        <f t="shared" si="15"/>
        <v>627.70566617160102</v>
      </c>
      <c r="L36" s="2">
        <f t="shared" si="15"/>
        <v>8679.2018804021827</v>
      </c>
    </row>
    <row r="37" spans="1:14" x14ac:dyDescent="0.25">
      <c r="J37" s="2"/>
    </row>
    <row r="38" spans="1:14" x14ac:dyDescent="0.25">
      <c r="J38" s="2"/>
      <c r="L38" s="2"/>
    </row>
  </sheetData>
  <autoFilter ref="A3:N35"/>
  <mergeCells count="18">
    <mergeCell ref="A33:A35"/>
    <mergeCell ref="B33:B35"/>
    <mergeCell ref="A25:A29"/>
    <mergeCell ref="B25:B29"/>
    <mergeCell ref="A30:A31"/>
    <mergeCell ref="B30:B31"/>
    <mergeCell ref="A10:A15"/>
    <mergeCell ref="B10:B15"/>
    <mergeCell ref="A19:A21"/>
    <mergeCell ref="B19:B21"/>
    <mergeCell ref="A22:A23"/>
    <mergeCell ref="B22:B23"/>
    <mergeCell ref="A1:L1"/>
    <mergeCell ref="B2:L2"/>
    <mergeCell ref="A4:A5"/>
    <mergeCell ref="B4:B5"/>
    <mergeCell ref="A6:A9"/>
    <mergeCell ref="B6:B9"/>
  </mergeCells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tabSelected="1" zoomScaleNormal="100" workbookViewId="0">
      <selection activeCell="C90" sqref="C90:T90"/>
    </sheetView>
  </sheetViews>
  <sheetFormatPr defaultRowHeight="15" x14ac:dyDescent="0.25"/>
  <cols>
    <col min="1" max="1" width="5.7109375" customWidth="1"/>
    <col min="2" max="2" width="80.7109375" customWidth="1"/>
    <col min="3" max="15" width="3.7109375" customWidth="1"/>
    <col min="16" max="20" width="4.42578125" customWidth="1"/>
  </cols>
  <sheetData>
    <row r="1" spans="1:20" x14ac:dyDescent="0.25">
      <c r="K1" s="92" t="s">
        <v>134</v>
      </c>
      <c r="L1" s="92"/>
      <c r="M1" s="92"/>
      <c r="N1" s="92"/>
      <c r="O1" s="92"/>
      <c r="P1" s="92"/>
      <c r="Q1" s="92"/>
      <c r="R1" s="92"/>
      <c r="S1" s="92"/>
      <c r="T1" s="92"/>
    </row>
    <row r="2" spans="1:20" x14ac:dyDescent="0.25">
      <c r="A2" s="92" t="s">
        <v>45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4" spans="1:20" ht="15" customHeight="1" x14ac:dyDescent="0.25">
      <c r="A4" s="93" t="s">
        <v>46</v>
      </c>
      <c r="B4" s="95" t="s">
        <v>47</v>
      </c>
      <c r="C4" s="97" t="s">
        <v>48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0" x14ac:dyDescent="0.25">
      <c r="A5" s="94"/>
      <c r="B5" s="96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>
        <v>7</v>
      </c>
      <c r="J5" s="67">
        <v>8</v>
      </c>
      <c r="K5" s="67">
        <v>9</v>
      </c>
      <c r="L5" s="67">
        <v>10</v>
      </c>
      <c r="M5" s="67">
        <v>11</v>
      </c>
      <c r="N5" s="67">
        <v>12</v>
      </c>
      <c r="O5" s="67">
        <v>13</v>
      </c>
      <c r="P5" s="74">
        <v>14</v>
      </c>
      <c r="Q5" s="74">
        <v>15</v>
      </c>
      <c r="R5" s="74">
        <v>16</v>
      </c>
      <c r="S5" s="74">
        <v>17</v>
      </c>
      <c r="T5" s="74">
        <v>18</v>
      </c>
    </row>
    <row r="6" spans="1:20" ht="15" customHeight="1" x14ac:dyDescent="0.25">
      <c r="A6" s="68">
        <v>1</v>
      </c>
      <c r="B6" s="69" t="s">
        <v>25</v>
      </c>
      <c r="C6" s="99">
        <v>1699068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" x14ac:dyDescent="0.25">
      <c r="A7" s="70" t="s">
        <v>49</v>
      </c>
      <c r="B7" s="71" t="s">
        <v>50</v>
      </c>
      <c r="C7" s="72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</row>
    <row r="8" spans="1:20" x14ac:dyDescent="0.25">
      <c r="A8" s="70" t="s">
        <v>51</v>
      </c>
      <c r="B8" s="71" t="s">
        <v>52</v>
      </c>
      <c r="C8" s="72"/>
      <c r="D8" s="72"/>
      <c r="E8" s="72"/>
      <c r="F8" s="72"/>
      <c r="G8" s="72"/>
      <c r="H8" s="72"/>
      <c r="I8" s="72"/>
      <c r="J8" s="72"/>
      <c r="K8" s="71"/>
      <c r="L8" s="71"/>
      <c r="M8" s="71"/>
      <c r="N8" s="71"/>
      <c r="O8" s="71"/>
      <c r="P8" s="71"/>
      <c r="Q8" s="71"/>
      <c r="R8" s="71"/>
      <c r="S8" s="71"/>
      <c r="T8" s="71"/>
    </row>
    <row r="9" spans="1:20" x14ac:dyDescent="0.25">
      <c r="A9" s="70" t="s">
        <v>53</v>
      </c>
      <c r="B9" s="71" t="s">
        <v>54</v>
      </c>
      <c r="C9" s="72"/>
      <c r="D9" s="72"/>
      <c r="E9" s="72"/>
      <c r="F9" s="72"/>
      <c r="G9" s="72"/>
      <c r="H9" s="72"/>
      <c r="I9" s="72"/>
      <c r="J9" s="72"/>
      <c r="K9" s="71"/>
      <c r="L9" s="71"/>
      <c r="M9" s="71"/>
      <c r="N9" s="71"/>
      <c r="O9" s="71"/>
      <c r="P9" s="71"/>
      <c r="Q9" s="71"/>
      <c r="R9" s="71"/>
      <c r="S9" s="71"/>
      <c r="T9" s="71"/>
    </row>
    <row r="10" spans="1:20" x14ac:dyDescent="0.25">
      <c r="A10" s="70" t="s">
        <v>55</v>
      </c>
      <c r="B10" s="71" t="s">
        <v>56</v>
      </c>
      <c r="C10" s="71"/>
      <c r="D10" s="71"/>
      <c r="E10" s="71"/>
      <c r="F10" s="71"/>
      <c r="G10" s="71"/>
      <c r="H10" s="71"/>
      <c r="I10" s="6"/>
      <c r="J10" s="6"/>
      <c r="K10" s="72"/>
      <c r="L10" s="72"/>
      <c r="M10" s="72"/>
      <c r="N10" s="72"/>
      <c r="O10" s="72"/>
      <c r="P10" s="72"/>
      <c r="Q10" s="72"/>
      <c r="R10" s="72"/>
      <c r="S10" s="72"/>
      <c r="T10" s="71"/>
    </row>
    <row r="11" spans="1:20" x14ac:dyDescent="0.25">
      <c r="A11" s="70" t="s">
        <v>57</v>
      </c>
      <c r="B11" s="71" t="s">
        <v>58</v>
      </c>
      <c r="C11" s="71"/>
      <c r="D11" s="71"/>
      <c r="E11" s="71"/>
      <c r="F11" s="71"/>
      <c r="G11" s="71"/>
      <c r="H11" s="71"/>
      <c r="I11" s="6"/>
      <c r="J11" s="6"/>
      <c r="K11" s="72"/>
      <c r="L11" s="72"/>
      <c r="M11" s="72"/>
      <c r="N11" s="72"/>
      <c r="O11" s="72"/>
      <c r="P11" s="72"/>
      <c r="Q11" s="72"/>
      <c r="R11" s="72"/>
      <c r="S11" s="72"/>
      <c r="T11" s="71"/>
    </row>
    <row r="12" spans="1:20" x14ac:dyDescent="0.25">
      <c r="A12" s="70" t="s">
        <v>59</v>
      </c>
      <c r="B12" s="71" t="s">
        <v>60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6"/>
      <c r="P12" s="71"/>
      <c r="Q12" s="71"/>
      <c r="R12" s="71"/>
      <c r="S12" s="71"/>
      <c r="T12" s="75"/>
    </row>
    <row r="13" spans="1:20" ht="15" customHeight="1" x14ac:dyDescent="0.25">
      <c r="A13" s="68">
        <v>2</v>
      </c>
      <c r="B13" s="73" t="s">
        <v>26</v>
      </c>
      <c r="C13" s="90">
        <v>1656966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x14ac:dyDescent="0.25">
      <c r="A14" s="70" t="s">
        <v>61</v>
      </c>
      <c r="B14" s="71" t="s">
        <v>50</v>
      </c>
      <c r="C14" s="72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0" x14ac:dyDescent="0.25">
      <c r="A15" s="70" t="s">
        <v>62</v>
      </c>
      <c r="B15" s="71" t="s">
        <v>52</v>
      </c>
      <c r="C15" s="72"/>
      <c r="D15" s="72"/>
      <c r="E15" s="72"/>
      <c r="F15" s="72"/>
      <c r="G15" s="72"/>
      <c r="H15" s="72"/>
      <c r="I15" s="72"/>
      <c r="J15" s="72"/>
      <c r="K15" s="71"/>
      <c r="L15" s="71"/>
      <c r="M15" s="71"/>
      <c r="N15" s="71"/>
      <c r="O15" s="71"/>
      <c r="P15" s="71"/>
      <c r="Q15" s="71"/>
      <c r="R15" s="71"/>
      <c r="S15" s="71"/>
      <c r="T15" s="71"/>
    </row>
    <row r="16" spans="1:20" x14ac:dyDescent="0.25">
      <c r="A16" s="70" t="s">
        <v>63</v>
      </c>
      <c r="B16" s="71" t="s">
        <v>54</v>
      </c>
      <c r="C16" s="72"/>
      <c r="D16" s="72"/>
      <c r="E16" s="72"/>
      <c r="F16" s="72"/>
      <c r="G16" s="72"/>
      <c r="H16" s="72"/>
      <c r="I16" s="72"/>
      <c r="J16" s="72"/>
      <c r="K16" s="71"/>
      <c r="L16" s="71"/>
      <c r="M16" s="71"/>
      <c r="N16" s="71"/>
      <c r="O16" s="71"/>
      <c r="P16" s="71"/>
      <c r="Q16" s="71"/>
      <c r="R16" s="71"/>
      <c r="S16" s="71"/>
      <c r="T16" s="71"/>
    </row>
    <row r="17" spans="1:20" x14ac:dyDescent="0.25">
      <c r="A17" s="70" t="s">
        <v>64</v>
      </c>
      <c r="B17" s="71" t="s">
        <v>56</v>
      </c>
      <c r="C17" s="71"/>
      <c r="D17" s="71"/>
      <c r="E17" s="71"/>
      <c r="F17" s="71"/>
      <c r="G17" s="71"/>
      <c r="H17" s="71"/>
      <c r="I17" s="6"/>
      <c r="J17" s="6"/>
      <c r="K17" s="72"/>
      <c r="L17" s="72"/>
      <c r="M17" s="72"/>
      <c r="N17" s="72"/>
      <c r="O17" s="72"/>
      <c r="P17" s="72"/>
      <c r="Q17" s="72"/>
      <c r="R17" s="72"/>
      <c r="S17" s="72"/>
      <c r="T17" s="71"/>
    </row>
    <row r="18" spans="1:20" x14ac:dyDescent="0.25">
      <c r="A18" s="70" t="s">
        <v>65</v>
      </c>
      <c r="B18" s="71" t="s">
        <v>58</v>
      </c>
      <c r="C18" s="71"/>
      <c r="D18" s="71"/>
      <c r="E18" s="71"/>
      <c r="F18" s="71"/>
      <c r="G18" s="71"/>
      <c r="H18" s="71"/>
      <c r="I18" s="6"/>
      <c r="J18" s="6"/>
      <c r="K18" s="72"/>
      <c r="L18" s="72"/>
      <c r="M18" s="72"/>
      <c r="N18" s="72"/>
      <c r="O18" s="72"/>
      <c r="P18" s="72"/>
      <c r="Q18" s="72"/>
      <c r="R18" s="72"/>
      <c r="S18" s="72"/>
      <c r="T18" s="71"/>
    </row>
    <row r="19" spans="1:20" x14ac:dyDescent="0.25">
      <c r="A19" s="70" t="s">
        <v>66</v>
      </c>
      <c r="B19" s="71" t="s">
        <v>60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6"/>
      <c r="P19" s="71"/>
      <c r="Q19" s="71"/>
      <c r="R19" s="71"/>
      <c r="S19" s="71"/>
      <c r="T19" s="75"/>
    </row>
    <row r="20" spans="1:20" ht="15" customHeight="1" x14ac:dyDescent="0.25">
      <c r="A20" s="68">
        <v>3</v>
      </c>
      <c r="B20" s="73" t="s">
        <v>27</v>
      </c>
      <c r="C20" s="90">
        <v>1667689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 x14ac:dyDescent="0.25">
      <c r="A21" s="70" t="s">
        <v>67</v>
      </c>
      <c r="B21" s="71" t="s">
        <v>50</v>
      </c>
      <c r="C21" s="7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</row>
    <row r="22" spans="1:20" x14ac:dyDescent="0.25">
      <c r="A22" s="70" t="s">
        <v>68</v>
      </c>
      <c r="B22" s="71" t="s">
        <v>52</v>
      </c>
      <c r="C22" s="72"/>
      <c r="D22" s="72"/>
      <c r="E22" s="72"/>
      <c r="F22" s="72"/>
      <c r="G22" s="72"/>
      <c r="H22" s="72"/>
      <c r="I22" s="72"/>
      <c r="J22" s="72"/>
      <c r="K22" s="71"/>
      <c r="L22" s="71"/>
      <c r="M22" s="71"/>
      <c r="N22" s="71"/>
      <c r="O22" s="71"/>
      <c r="P22" s="71"/>
      <c r="Q22" s="71"/>
      <c r="R22" s="71"/>
      <c r="S22" s="71"/>
      <c r="T22" s="71"/>
    </row>
    <row r="23" spans="1:20" x14ac:dyDescent="0.25">
      <c r="A23" s="70" t="s">
        <v>69</v>
      </c>
      <c r="B23" s="71" t="s">
        <v>54</v>
      </c>
      <c r="C23" s="72"/>
      <c r="D23" s="72"/>
      <c r="E23" s="72"/>
      <c r="F23" s="72"/>
      <c r="G23" s="72"/>
      <c r="H23" s="72"/>
      <c r="I23" s="72"/>
      <c r="J23" s="72"/>
      <c r="K23" s="71"/>
      <c r="L23" s="71"/>
      <c r="M23" s="71"/>
      <c r="N23" s="71"/>
      <c r="O23" s="71"/>
      <c r="P23" s="71"/>
      <c r="Q23" s="71"/>
      <c r="R23" s="71"/>
      <c r="S23" s="71"/>
      <c r="T23" s="71"/>
    </row>
    <row r="24" spans="1:20" x14ac:dyDescent="0.25">
      <c r="A24" s="70" t="s">
        <v>70</v>
      </c>
      <c r="B24" s="71" t="s">
        <v>56</v>
      </c>
      <c r="C24" s="71"/>
      <c r="D24" s="71"/>
      <c r="E24" s="71"/>
      <c r="F24" s="71"/>
      <c r="G24" s="71"/>
      <c r="H24" s="71"/>
      <c r="I24" s="6"/>
      <c r="J24" s="6"/>
      <c r="K24" s="72"/>
      <c r="L24" s="72"/>
      <c r="M24" s="72"/>
      <c r="N24" s="72"/>
      <c r="O24" s="72"/>
      <c r="P24" s="72"/>
      <c r="Q24" s="72"/>
      <c r="R24" s="72"/>
      <c r="S24" s="72"/>
      <c r="T24" s="71"/>
    </row>
    <row r="25" spans="1:20" x14ac:dyDescent="0.25">
      <c r="A25" s="70" t="s">
        <v>71</v>
      </c>
      <c r="B25" s="71" t="s">
        <v>58</v>
      </c>
      <c r="C25" s="71"/>
      <c r="D25" s="71"/>
      <c r="E25" s="71"/>
      <c r="F25" s="71"/>
      <c r="G25" s="71"/>
      <c r="H25" s="71"/>
      <c r="I25" s="6"/>
      <c r="J25" s="6"/>
      <c r="K25" s="72"/>
      <c r="L25" s="72"/>
      <c r="M25" s="72"/>
      <c r="N25" s="72"/>
      <c r="O25" s="72"/>
      <c r="P25" s="72"/>
      <c r="Q25" s="72"/>
      <c r="R25" s="72"/>
      <c r="S25" s="72"/>
      <c r="T25" s="71"/>
    </row>
    <row r="26" spans="1:20" x14ac:dyDescent="0.25">
      <c r="A26" s="70" t="s">
        <v>72</v>
      </c>
      <c r="B26" s="71" t="s">
        <v>60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6"/>
      <c r="P26" s="71"/>
      <c r="Q26" s="71"/>
      <c r="R26" s="71"/>
      <c r="S26" s="71"/>
      <c r="T26" s="75"/>
    </row>
    <row r="27" spans="1:20" ht="15" customHeight="1" x14ac:dyDescent="0.25">
      <c r="A27" s="68">
        <v>4</v>
      </c>
      <c r="B27" s="73" t="s">
        <v>28</v>
      </c>
      <c r="C27" s="90">
        <v>1976374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</row>
    <row r="28" spans="1:20" x14ac:dyDescent="0.25">
      <c r="A28" s="70" t="s">
        <v>73</v>
      </c>
      <c r="B28" s="71" t="s">
        <v>50</v>
      </c>
      <c r="C28" s="72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</row>
    <row r="29" spans="1:20" x14ac:dyDescent="0.25">
      <c r="A29" s="70" t="s">
        <v>74</v>
      </c>
      <c r="B29" s="71" t="s">
        <v>52</v>
      </c>
      <c r="C29" s="72"/>
      <c r="D29" s="72"/>
      <c r="E29" s="72"/>
      <c r="F29" s="72"/>
      <c r="G29" s="72"/>
      <c r="H29" s="72"/>
      <c r="I29" s="72"/>
      <c r="J29" s="72"/>
      <c r="K29" s="71"/>
      <c r="L29" s="71"/>
      <c r="M29" s="71"/>
      <c r="N29" s="71"/>
      <c r="O29" s="71"/>
      <c r="P29" s="71"/>
      <c r="Q29" s="71"/>
      <c r="R29" s="71"/>
      <c r="S29" s="71"/>
      <c r="T29" s="71"/>
    </row>
    <row r="30" spans="1:20" x14ac:dyDescent="0.25">
      <c r="A30" s="70" t="s">
        <v>75</v>
      </c>
      <c r="B30" s="71" t="s">
        <v>54</v>
      </c>
      <c r="C30" s="72"/>
      <c r="D30" s="72"/>
      <c r="E30" s="72"/>
      <c r="F30" s="72"/>
      <c r="G30" s="72"/>
      <c r="H30" s="72"/>
      <c r="I30" s="72"/>
      <c r="J30" s="72"/>
      <c r="K30" s="71"/>
      <c r="L30" s="71"/>
      <c r="M30" s="71"/>
      <c r="N30" s="71"/>
      <c r="O30" s="71"/>
      <c r="P30" s="71"/>
      <c r="Q30" s="71"/>
      <c r="R30" s="71"/>
      <c r="S30" s="71"/>
      <c r="T30" s="71"/>
    </row>
    <row r="31" spans="1:20" x14ac:dyDescent="0.25">
      <c r="A31" s="70" t="s">
        <v>76</v>
      </c>
      <c r="B31" s="71" t="s">
        <v>56</v>
      </c>
      <c r="C31" s="71"/>
      <c r="D31" s="71"/>
      <c r="E31" s="71"/>
      <c r="F31" s="71"/>
      <c r="G31" s="71"/>
      <c r="H31" s="71"/>
      <c r="I31" s="6"/>
      <c r="J31" s="6"/>
      <c r="K31" s="72"/>
      <c r="L31" s="72"/>
      <c r="M31" s="72"/>
      <c r="N31" s="72"/>
      <c r="O31" s="72"/>
      <c r="P31" s="72"/>
      <c r="Q31" s="72"/>
      <c r="R31" s="72"/>
      <c r="S31" s="72"/>
      <c r="T31" s="71"/>
    </row>
    <row r="32" spans="1:20" x14ac:dyDescent="0.25">
      <c r="A32" s="70" t="s">
        <v>77</v>
      </c>
      <c r="B32" s="71" t="s">
        <v>58</v>
      </c>
      <c r="C32" s="71"/>
      <c r="D32" s="71"/>
      <c r="E32" s="71"/>
      <c r="F32" s="71"/>
      <c r="G32" s="71"/>
      <c r="H32" s="71"/>
      <c r="I32" s="6"/>
      <c r="J32" s="6"/>
      <c r="K32" s="72"/>
      <c r="L32" s="72"/>
      <c r="M32" s="72"/>
      <c r="N32" s="72"/>
      <c r="O32" s="72"/>
      <c r="P32" s="72"/>
      <c r="Q32" s="72"/>
      <c r="R32" s="72"/>
      <c r="S32" s="72"/>
      <c r="T32" s="71"/>
    </row>
    <row r="33" spans="1:20" x14ac:dyDescent="0.25">
      <c r="A33" s="70" t="s">
        <v>78</v>
      </c>
      <c r="B33" s="71" t="s">
        <v>60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6"/>
      <c r="P33" s="71"/>
      <c r="Q33" s="71"/>
      <c r="R33" s="71"/>
      <c r="S33" s="71"/>
      <c r="T33" s="75"/>
    </row>
    <row r="34" spans="1:20" ht="15" customHeight="1" x14ac:dyDescent="0.25">
      <c r="A34" s="68">
        <v>5</v>
      </c>
      <c r="B34" s="73" t="s">
        <v>29</v>
      </c>
      <c r="C34" s="90">
        <v>1915658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</row>
    <row r="35" spans="1:20" x14ac:dyDescent="0.25">
      <c r="A35" s="70" t="s">
        <v>79</v>
      </c>
      <c r="B35" s="71" t="s">
        <v>50</v>
      </c>
      <c r="C35" s="72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  <row r="36" spans="1:20" x14ac:dyDescent="0.25">
      <c r="A36" s="70" t="s">
        <v>80</v>
      </c>
      <c r="B36" s="71" t="s">
        <v>52</v>
      </c>
      <c r="C36" s="72"/>
      <c r="D36" s="72"/>
      <c r="E36" s="72"/>
      <c r="F36" s="72"/>
      <c r="G36" s="72"/>
      <c r="H36" s="72"/>
      <c r="I36" s="72"/>
      <c r="J36" s="72"/>
      <c r="K36" s="71"/>
      <c r="L36" s="71"/>
      <c r="M36" s="71"/>
      <c r="N36" s="71"/>
      <c r="O36" s="71"/>
      <c r="P36" s="71"/>
      <c r="Q36" s="71"/>
      <c r="R36" s="71"/>
      <c r="S36" s="71"/>
      <c r="T36" s="71"/>
    </row>
    <row r="37" spans="1:20" x14ac:dyDescent="0.25">
      <c r="A37" s="70" t="s">
        <v>81</v>
      </c>
      <c r="B37" s="71" t="s">
        <v>54</v>
      </c>
      <c r="C37" s="72"/>
      <c r="D37" s="72"/>
      <c r="E37" s="72"/>
      <c r="F37" s="72"/>
      <c r="G37" s="72"/>
      <c r="H37" s="72"/>
      <c r="I37" s="72"/>
      <c r="J37" s="72"/>
      <c r="K37" s="71"/>
      <c r="L37" s="71"/>
      <c r="M37" s="71"/>
      <c r="N37" s="71"/>
      <c r="O37" s="71"/>
      <c r="P37" s="71"/>
      <c r="Q37" s="71"/>
      <c r="R37" s="71"/>
      <c r="S37" s="71"/>
      <c r="T37" s="71"/>
    </row>
    <row r="38" spans="1:20" x14ac:dyDescent="0.25">
      <c r="A38" s="70" t="s">
        <v>82</v>
      </c>
      <c r="B38" s="71" t="s">
        <v>56</v>
      </c>
      <c r="C38" s="71"/>
      <c r="D38" s="71"/>
      <c r="E38" s="71"/>
      <c r="F38" s="71"/>
      <c r="G38" s="71"/>
      <c r="H38" s="71"/>
      <c r="I38" s="6"/>
      <c r="J38" s="6"/>
      <c r="K38" s="72"/>
      <c r="L38" s="72"/>
      <c r="M38" s="72"/>
      <c r="N38" s="72"/>
      <c r="O38" s="72"/>
      <c r="P38" s="72"/>
      <c r="Q38" s="72"/>
      <c r="R38" s="72"/>
      <c r="S38" s="72"/>
      <c r="T38" s="71"/>
    </row>
    <row r="39" spans="1:20" x14ac:dyDescent="0.25">
      <c r="A39" s="70" t="s">
        <v>83</v>
      </c>
      <c r="B39" s="71" t="s">
        <v>58</v>
      </c>
      <c r="C39" s="71"/>
      <c r="D39" s="71"/>
      <c r="E39" s="71"/>
      <c r="F39" s="71"/>
      <c r="G39" s="71"/>
      <c r="H39" s="71"/>
      <c r="I39" s="6"/>
      <c r="J39" s="6"/>
      <c r="K39" s="72"/>
      <c r="L39" s="72"/>
      <c r="M39" s="72"/>
      <c r="N39" s="72"/>
      <c r="O39" s="72"/>
      <c r="P39" s="72"/>
      <c r="Q39" s="72"/>
      <c r="R39" s="72"/>
      <c r="S39" s="72"/>
      <c r="T39" s="71"/>
    </row>
    <row r="40" spans="1:20" x14ac:dyDescent="0.25">
      <c r="A40" s="70" t="s">
        <v>84</v>
      </c>
      <c r="B40" s="71" t="s">
        <v>60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6"/>
      <c r="P40" s="71"/>
      <c r="Q40" s="71"/>
      <c r="R40" s="71"/>
      <c r="S40" s="71"/>
      <c r="T40" s="75"/>
    </row>
    <row r="41" spans="1:20" ht="15" customHeight="1" x14ac:dyDescent="0.25">
      <c r="A41" s="68">
        <v>6</v>
      </c>
      <c r="B41" s="73" t="s">
        <v>30</v>
      </c>
      <c r="C41" s="90">
        <v>1996061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</row>
    <row r="42" spans="1:20" x14ac:dyDescent="0.25">
      <c r="A42" s="70" t="s">
        <v>85</v>
      </c>
      <c r="B42" s="71" t="s">
        <v>50</v>
      </c>
      <c r="C42" s="72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</row>
    <row r="43" spans="1:20" x14ac:dyDescent="0.25">
      <c r="A43" s="70" t="s">
        <v>86</v>
      </c>
      <c r="B43" s="71" t="s">
        <v>52</v>
      </c>
      <c r="C43" s="72"/>
      <c r="D43" s="72"/>
      <c r="E43" s="72"/>
      <c r="F43" s="72"/>
      <c r="G43" s="72"/>
      <c r="H43" s="72"/>
      <c r="I43" s="72"/>
      <c r="J43" s="72"/>
      <c r="K43" s="71"/>
      <c r="L43" s="71"/>
      <c r="M43" s="71"/>
      <c r="N43" s="71"/>
      <c r="O43" s="71"/>
      <c r="P43" s="71"/>
      <c r="Q43" s="71"/>
      <c r="R43" s="71"/>
      <c r="S43" s="71"/>
      <c r="T43" s="71"/>
    </row>
    <row r="44" spans="1:20" x14ac:dyDescent="0.25">
      <c r="A44" s="70" t="s">
        <v>87</v>
      </c>
      <c r="B44" s="71" t="s">
        <v>54</v>
      </c>
      <c r="C44" s="72"/>
      <c r="D44" s="72"/>
      <c r="E44" s="72"/>
      <c r="F44" s="72"/>
      <c r="G44" s="72"/>
      <c r="H44" s="72"/>
      <c r="I44" s="72"/>
      <c r="J44" s="72"/>
      <c r="K44" s="71"/>
      <c r="L44" s="71"/>
      <c r="M44" s="71"/>
      <c r="N44" s="71"/>
      <c r="O44" s="71"/>
      <c r="P44" s="71"/>
      <c r="Q44" s="71"/>
      <c r="R44" s="71"/>
      <c r="S44" s="71"/>
      <c r="T44" s="71"/>
    </row>
    <row r="45" spans="1:20" x14ac:dyDescent="0.25">
      <c r="A45" s="70" t="s">
        <v>88</v>
      </c>
      <c r="B45" s="71" t="s">
        <v>56</v>
      </c>
      <c r="C45" s="71"/>
      <c r="D45" s="71"/>
      <c r="E45" s="71"/>
      <c r="F45" s="71"/>
      <c r="G45" s="71"/>
      <c r="H45" s="71"/>
      <c r="I45" s="6"/>
      <c r="J45" s="6"/>
      <c r="K45" s="72"/>
      <c r="L45" s="72"/>
      <c r="M45" s="72"/>
      <c r="N45" s="72"/>
      <c r="O45" s="72"/>
      <c r="P45" s="72"/>
      <c r="Q45" s="72"/>
      <c r="R45" s="72"/>
      <c r="S45" s="72"/>
      <c r="T45" s="71"/>
    </row>
    <row r="46" spans="1:20" x14ac:dyDescent="0.25">
      <c r="A46" s="70" t="s">
        <v>89</v>
      </c>
      <c r="B46" s="71" t="s">
        <v>58</v>
      </c>
      <c r="C46" s="71"/>
      <c r="D46" s="71"/>
      <c r="E46" s="71"/>
      <c r="F46" s="71"/>
      <c r="G46" s="71"/>
      <c r="H46" s="71"/>
      <c r="I46" s="6"/>
      <c r="J46" s="6"/>
      <c r="K46" s="72"/>
      <c r="L46" s="72"/>
      <c r="M46" s="72"/>
      <c r="N46" s="72"/>
      <c r="O46" s="72"/>
      <c r="P46" s="72"/>
      <c r="Q46" s="72"/>
      <c r="R46" s="72"/>
      <c r="S46" s="72"/>
      <c r="T46" s="71"/>
    </row>
    <row r="47" spans="1:20" x14ac:dyDescent="0.25">
      <c r="A47" s="70" t="s">
        <v>90</v>
      </c>
      <c r="B47" s="71" t="s">
        <v>60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6"/>
      <c r="P47" s="71"/>
      <c r="Q47" s="71"/>
      <c r="R47" s="71"/>
      <c r="S47" s="71"/>
      <c r="T47" s="75"/>
    </row>
    <row r="48" spans="1:20" ht="15" customHeight="1" x14ac:dyDescent="0.25">
      <c r="A48" s="68">
        <v>7</v>
      </c>
      <c r="B48" s="73" t="s">
        <v>31</v>
      </c>
      <c r="C48" s="90">
        <v>1607338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</row>
    <row r="49" spans="1:20" x14ac:dyDescent="0.25">
      <c r="A49" s="70" t="s">
        <v>91</v>
      </c>
      <c r="B49" s="71" t="s">
        <v>50</v>
      </c>
      <c r="C49" s="72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</row>
    <row r="50" spans="1:20" x14ac:dyDescent="0.25">
      <c r="A50" s="70" t="s">
        <v>92</v>
      </c>
      <c r="B50" s="71" t="s">
        <v>52</v>
      </c>
      <c r="C50" s="72"/>
      <c r="D50" s="72"/>
      <c r="E50" s="72"/>
      <c r="F50" s="72"/>
      <c r="G50" s="72"/>
      <c r="H50" s="72"/>
      <c r="I50" s="72"/>
      <c r="J50" s="72"/>
      <c r="K50" s="71"/>
      <c r="L50" s="71"/>
      <c r="M50" s="71"/>
      <c r="N50" s="71"/>
      <c r="O50" s="71"/>
      <c r="P50" s="71"/>
      <c r="Q50" s="71"/>
      <c r="R50" s="71"/>
      <c r="S50" s="71"/>
      <c r="T50" s="71"/>
    </row>
    <row r="51" spans="1:20" x14ac:dyDescent="0.25">
      <c r="A51" s="70" t="s">
        <v>93</v>
      </c>
      <c r="B51" s="71" t="s">
        <v>54</v>
      </c>
      <c r="C51" s="72"/>
      <c r="D51" s="72"/>
      <c r="E51" s="72"/>
      <c r="F51" s="72"/>
      <c r="G51" s="72"/>
      <c r="H51" s="72"/>
      <c r="I51" s="72"/>
      <c r="J51" s="72"/>
      <c r="K51" s="71"/>
      <c r="L51" s="71"/>
      <c r="M51" s="71"/>
      <c r="N51" s="71"/>
      <c r="O51" s="71"/>
      <c r="P51" s="71"/>
      <c r="Q51" s="71"/>
      <c r="R51" s="71"/>
      <c r="S51" s="71"/>
      <c r="T51" s="71"/>
    </row>
    <row r="52" spans="1:20" x14ac:dyDescent="0.25">
      <c r="A52" s="70" t="s">
        <v>94</v>
      </c>
      <c r="B52" s="71" t="s">
        <v>56</v>
      </c>
      <c r="C52" s="71"/>
      <c r="D52" s="71"/>
      <c r="E52" s="71"/>
      <c r="F52" s="71"/>
      <c r="G52" s="71"/>
      <c r="H52" s="71"/>
      <c r="I52" s="6"/>
      <c r="J52" s="6"/>
      <c r="K52" s="72"/>
      <c r="L52" s="72"/>
      <c r="M52" s="72"/>
      <c r="N52" s="72"/>
      <c r="O52" s="72"/>
      <c r="P52" s="72"/>
      <c r="Q52" s="72"/>
      <c r="R52" s="72"/>
      <c r="S52" s="72"/>
      <c r="T52" s="71"/>
    </row>
    <row r="53" spans="1:20" x14ac:dyDescent="0.25">
      <c r="A53" s="70" t="s">
        <v>95</v>
      </c>
      <c r="B53" s="71" t="s">
        <v>58</v>
      </c>
      <c r="C53" s="71"/>
      <c r="D53" s="71"/>
      <c r="E53" s="71"/>
      <c r="F53" s="71"/>
      <c r="G53" s="71"/>
      <c r="H53" s="71"/>
      <c r="I53" s="6"/>
      <c r="J53" s="6"/>
      <c r="K53" s="72"/>
      <c r="L53" s="72"/>
      <c r="M53" s="72"/>
      <c r="N53" s="72"/>
      <c r="O53" s="72"/>
      <c r="P53" s="72"/>
      <c r="Q53" s="72"/>
      <c r="R53" s="72"/>
      <c r="S53" s="72"/>
      <c r="T53" s="71"/>
    </row>
    <row r="54" spans="1:20" x14ac:dyDescent="0.25">
      <c r="A54" s="70" t="s">
        <v>96</v>
      </c>
      <c r="B54" s="71" t="s">
        <v>60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6"/>
      <c r="P54" s="71"/>
      <c r="Q54" s="71"/>
      <c r="R54" s="71"/>
      <c r="S54" s="71"/>
      <c r="T54" s="75"/>
    </row>
    <row r="55" spans="1:20" ht="15" customHeight="1" x14ac:dyDescent="0.25">
      <c r="A55" s="68">
        <v>8</v>
      </c>
      <c r="B55" s="73" t="s">
        <v>33</v>
      </c>
      <c r="C55" s="90">
        <v>1985217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</row>
    <row r="56" spans="1:20" x14ac:dyDescent="0.25">
      <c r="A56" s="70" t="s">
        <v>97</v>
      </c>
      <c r="B56" s="71" t="s">
        <v>50</v>
      </c>
      <c r="C56" s="72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</row>
    <row r="57" spans="1:20" x14ac:dyDescent="0.25">
      <c r="A57" s="70" t="s">
        <v>98</v>
      </c>
      <c r="B57" s="71" t="s">
        <v>52</v>
      </c>
      <c r="C57" s="72"/>
      <c r="D57" s="72"/>
      <c r="E57" s="72"/>
      <c r="F57" s="72"/>
      <c r="G57" s="72"/>
      <c r="H57" s="72"/>
      <c r="I57" s="72"/>
      <c r="J57" s="72"/>
      <c r="K57" s="71"/>
      <c r="L57" s="71"/>
      <c r="M57" s="71"/>
      <c r="N57" s="71"/>
      <c r="O57" s="71"/>
      <c r="P57" s="71"/>
      <c r="Q57" s="71"/>
      <c r="R57" s="71"/>
      <c r="S57" s="71"/>
      <c r="T57" s="71"/>
    </row>
    <row r="58" spans="1:20" x14ac:dyDescent="0.25">
      <c r="A58" s="70" t="s">
        <v>99</v>
      </c>
      <c r="B58" s="71" t="s">
        <v>54</v>
      </c>
      <c r="C58" s="72"/>
      <c r="D58" s="72"/>
      <c r="E58" s="72"/>
      <c r="F58" s="72"/>
      <c r="G58" s="72"/>
      <c r="H58" s="72"/>
      <c r="I58" s="72"/>
      <c r="J58" s="72"/>
      <c r="K58" s="71"/>
      <c r="L58" s="71"/>
      <c r="M58" s="71"/>
      <c r="N58" s="71"/>
      <c r="O58" s="71"/>
      <c r="P58" s="71"/>
      <c r="Q58" s="71"/>
      <c r="R58" s="71"/>
      <c r="S58" s="71"/>
      <c r="T58" s="71"/>
    </row>
    <row r="59" spans="1:20" x14ac:dyDescent="0.25">
      <c r="A59" s="70" t="s">
        <v>100</v>
      </c>
      <c r="B59" s="71" t="s">
        <v>56</v>
      </c>
      <c r="C59" s="71"/>
      <c r="D59" s="71"/>
      <c r="E59" s="71"/>
      <c r="F59" s="71"/>
      <c r="G59" s="71"/>
      <c r="H59" s="71"/>
      <c r="I59" s="6"/>
      <c r="J59" s="6"/>
      <c r="K59" s="72"/>
      <c r="L59" s="72"/>
      <c r="M59" s="72"/>
      <c r="N59" s="72"/>
      <c r="O59" s="72"/>
      <c r="P59" s="72"/>
      <c r="Q59" s="72"/>
      <c r="R59" s="72"/>
      <c r="S59" s="72"/>
      <c r="T59" s="71"/>
    </row>
    <row r="60" spans="1:20" x14ac:dyDescent="0.25">
      <c r="A60" s="70" t="s">
        <v>101</v>
      </c>
      <c r="B60" s="71" t="s">
        <v>58</v>
      </c>
      <c r="C60" s="71"/>
      <c r="D60" s="71"/>
      <c r="E60" s="71"/>
      <c r="F60" s="71"/>
      <c r="G60" s="71"/>
      <c r="H60" s="71"/>
      <c r="I60" s="6"/>
      <c r="J60" s="6"/>
      <c r="K60" s="72"/>
      <c r="L60" s="72"/>
      <c r="M60" s="72"/>
      <c r="N60" s="72"/>
      <c r="O60" s="72"/>
      <c r="P60" s="72"/>
      <c r="Q60" s="72"/>
      <c r="R60" s="72"/>
      <c r="S60" s="72"/>
      <c r="T60" s="71"/>
    </row>
    <row r="61" spans="1:20" x14ac:dyDescent="0.25">
      <c r="A61" s="70" t="s">
        <v>102</v>
      </c>
      <c r="B61" s="71" t="s">
        <v>60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6"/>
      <c r="P61" s="71"/>
      <c r="Q61" s="71"/>
      <c r="R61" s="71"/>
      <c r="S61" s="71"/>
      <c r="T61" s="75"/>
    </row>
    <row r="62" spans="1:20" ht="15" customHeight="1" x14ac:dyDescent="0.25">
      <c r="A62" s="68">
        <v>9</v>
      </c>
      <c r="B62" s="73" t="s">
        <v>34</v>
      </c>
      <c r="C62" s="90">
        <v>1988073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</row>
    <row r="63" spans="1:20" x14ac:dyDescent="0.25">
      <c r="A63" s="70" t="s">
        <v>103</v>
      </c>
      <c r="B63" s="71" t="s">
        <v>50</v>
      </c>
      <c r="C63" s="72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</row>
    <row r="64" spans="1:20" x14ac:dyDescent="0.25">
      <c r="A64" s="70" t="s">
        <v>104</v>
      </c>
      <c r="B64" s="71" t="s">
        <v>52</v>
      </c>
      <c r="C64" s="72"/>
      <c r="D64" s="72"/>
      <c r="E64" s="72"/>
      <c r="F64" s="72"/>
      <c r="G64" s="72"/>
      <c r="H64" s="72"/>
      <c r="I64" s="72"/>
      <c r="J64" s="72"/>
      <c r="K64" s="71"/>
      <c r="L64" s="71"/>
      <c r="M64" s="71"/>
      <c r="N64" s="71"/>
      <c r="O64" s="71"/>
      <c r="P64" s="71"/>
      <c r="Q64" s="71"/>
      <c r="R64" s="71"/>
      <c r="S64" s="71"/>
      <c r="T64" s="71"/>
    </row>
    <row r="65" spans="1:20" x14ac:dyDescent="0.25">
      <c r="A65" s="70" t="s">
        <v>105</v>
      </c>
      <c r="B65" s="71" t="s">
        <v>54</v>
      </c>
      <c r="C65" s="72"/>
      <c r="D65" s="72"/>
      <c r="E65" s="72"/>
      <c r="F65" s="72"/>
      <c r="G65" s="72"/>
      <c r="H65" s="72"/>
      <c r="I65" s="72"/>
      <c r="J65" s="72"/>
      <c r="K65" s="71"/>
      <c r="L65" s="71"/>
      <c r="M65" s="71"/>
      <c r="N65" s="71"/>
      <c r="O65" s="71"/>
      <c r="P65" s="71"/>
      <c r="Q65" s="71"/>
      <c r="R65" s="71"/>
      <c r="S65" s="71"/>
      <c r="T65" s="71"/>
    </row>
    <row r="66" spans="1:20" x14ac:dyDescent="0.25">
      <c r="A66" s="70" t="s">
        <v>106</v>
      </c>
      <c r="B66" s="71" t="s">
        <v>56</v>
      </c>
      <c r="C66" s="71"/>
      <c r="D66" s="71"/>
      <c r="E66" s="71"/>
      <c r="F66" s="71"/>
      <c r="G66" s="71"/>
      <c r="H66" s="71"/>
      <c r="I66" s="6"/>
      <c r="J66" s="6"/>
      <c r="K66" s="72"/>
      <c r="L66" s="72"/>
      <c r="M66" s="72"/>
      <c r="N66" s="72"/>
      <c r="O66" s="72"/>
      <c r="P66" s="72"/>
      <c r="Q66" s="72"/>
      <c r="R66" s="72"/>
      <c r="S66" s="72"/>
      <c r="T66" s="71"/>
    </row>
    <row r="67" spans="1:20" x14ac:dyDescent="0.25">
      <c r="A67" s="70" t="s">
        <v>107</v>
      </c>
      <c r="B67" s="71" t="s">
        <v>58</v>
      </c>
      <c r="C67" s="71"/>
      <c r="D67" s="71"/>
      <c r="E67" s="71"/>
      <c r="F67" s="71"/>
      <c r="G67" s="71"/>
      <c r="H67" s="71"/>
      <c r="I67" s="6"/>
      <c r="J67" s="6"/>
      <c r="K67" s="72"/>
      <c r="L67" s="72"/>
      <c r="M67" s="72"/>
      <c r="N67" s="72"/>
      <c r="O67" s="72"/>
      <c r="P67" s="72"/>
      <c r="Q67" s="72"/>
      <c r="R67" s="72"/>
      <c r="S67" s="72"/>
      <c r="T67" s="71"/>
    </row>
    <row r="68" spans="1:20" x14ac:dyDescent="0.25">
      <c r="A68" s="70" t="s">
        <v>108</v>
      </c>
      <c r="B68" s="71" t="s">
        <v>60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"/>
      <c r="P68" s="71"/>
      <c r="Q68" s="71"/>
      <c r="R68" s="71"/>
      <c r="S68" s="71"/>
      <c r="T68" s="75"/>
    </row>
    <row r="69" spans="1:20" ht="15" customHeight="1" x14ac:dyDescent="0.25">
      <c r="A69" s="68">
        <v>10</v>
      </c>
      <c r="B69" s="73" t="s">
        <v>36</v>
      </c>
      <c r="C69" s="90">
        <v>1973661</v>
      </c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</row>
    <row r="70" spans="1:20" x14ac:dyDescent="0.25">
      <c r="A70" s="70" t="s">
        <v>109</v>
      </c>
      <c r="B70" s="71" t="s">
        <v>50</v>
      </c>
      <c r="C70" s="72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</row>
    <row r="71" spans="1:20" x14ac:dyDescent="0.25">
      <c r="A71" s="70" t="s">
        <v>110</v>
      </c>
      <c r="B71" s="71" t="s">
        <v>52</v>
      </c>
      <c r="C71" s="72"/>
      <c r="D71" s="72"/>
      <c r="E71" s="72"/>
      <c r="F71" s="72"/>
      <c r="G71" s="72"/>
      <c r="H71" s="72"/>
      <c r="I71" s="72"/>
      <c r="J71" s="72"/>
      <c r="K71" s="71"/>
      <c r="L71" s="71"/>
      <c r="M71" s="71"/>
      <c r="N71" s="71"/>
      <c r="O71" s="71"/>
      <c r="P71" s="71"/>
      <c r="Q71" s="71"/>
      <c r="R71" s="71"/>
      <c r="S71" s="71"/>
      <c r="T71" s="71"/>
    </row>
    <row r="72" spans="1:20" x14ac:dyDescent="0.25">
      <c r="A72" s="70" t="s">
        <v>111</v>
      </c>
      <c r="B72" s="71" t="s">
        <v>54</v>
      </c>
      <c r="C72" s="72"/>
      <c r="D72" s="72"/>
      <c r="E72" s="72"/>
      <c r="F72" s="72"/>
      <c r="G72" s="72"/>
      <c r="H72" s="72"/>
      <c r="I72" s="72"/>
      <c r="J72" s="72"/>
      <c r="K72" s="71"/>
      <c r="L72" s="71"/>
      <c r="M72" s="71"/>
      <c r="N72" s="71"/>
      <c r="O72" s="71"/>
      <c r="P72" s="71"/>
      <c r="Q72" s="71"/>
      <c r="R72" s="71"/>
      <c r="S72" s="71"/>
      <c r="T72" s="71"/>
    </row>
    <row r="73" spans="1:20" x14ac:dyDescent="0.25">
      <c r="A73" s="70" t="s">
        <v>112</v>
      </c>
      <c r="B73" s="71" t="s">
        <v>56</v>
      </c>
      <c r="C73" s="71"/>
      <c r="D73" s="71"/>
      <c r="E73" s="71"/>
      <c r="F73" s="71"/>
      <c r="G73" s="71"/>
      <c r="H73" s="71"/>
      <c r="I73" s="6"/>
      <c r="J73" s="6"/>
      <c r="K73" s="72"/>
      <c r="L73" s="72"/>
      <c r="M73" s="72"/>
      <c r="N73" s="72"/>
      <c r="O73" s="72"/>
      <c r="P73" s="72"/>
      <c r="Q73" s="72"/>
      <c r="R73" s="72"/>
      <c r="S73" s="72"/>
      <c r="T73" s="71"/>
    </row>
    <row r="74" spans="1:20" x14ac:dyDescent="0.25">
      <c r="A74" s="70" t="s">
        <v>113</v>
      </c>
      <c r="B74" s="71" t="s">
        <v>58</v>
      </c>
      <c r="C74" s="71"/>
      <c r="D74" s="71"/>
      <c r="E74" s="71"/>
      <c r="F74" s="71"/>
      <c r="G74" s="71"/>
      <c r="H74" s="71"/>
      <c r="I74" s="6"/>
      <c r="J74" s="6"/>
      <c r="K74" s="72"/>
      <c r="L74" s="72"/>
      <c r="M74" s="72"/>
      <c r="N74" s="72"/>
      <c r="O74" s="72"/>
      <c r="P74" s="72"/>
      <c r="Q74" s="72"/>
      <c r="R74" s="72"/>
      <c r="S74" s="72"/>
      <c r="T74" s="71"/>
    </row>
    <row r="75" spans="1:20" x14ac:dyDescent="0.25">
      <c r="A75" s="70" t="s">
        <v>114</v>
      </c>
      <c r="B75" s="71" t="s">
        <v>60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6"/>
      <c r="P75" s="71"/>
      <c r="Q75" s="71"/>
      <c r="R75" s="71"/>
      <c r="S75" s="71"/>
      <c r="T75" s="75"/>
    </row>
    <row r="76" spans="1:20" ht="15" customHeight="1" x14ac:dyDescent="0.25">
      <c r="A76" s="68">
        <v>11</v>
      </c>
      <c r="B76" s="73" t="s">
        <v>37</v>
      </c>
      <c r="C76" s="90">
        <v>1995057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</row>
    <row r="77" spans="1:20" x14ac:dyDescent="0.25">
      <c r="A77" s="70" t="s">
        <v>115</v>
      </c>
      <c r="B77" s="71" t="s">
        <v>50</v>
      </c>
      <c r="C77" s="72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</row>
    <row r="78" spans="1:20" x14ac:dyDescent="0.25">
      <c r="A78" s="70" t="s">
        <v>116</v>
      </c>
      <c r="B78" s="71" t="s">
        <v>52</v>
      </c>
      <c r="C78" s="72"/>
      <c r="D78" s="72"/>
      <c r="E78" s="72"/>
      <c r="F78" s="72"/>
      <c r="G78" s="72"/>
      <c r="H78" s="72"/>
      <c r="I78" s="72"/>
      <c r="J78" s="72"/>
      <c r="K78" s="71"/>
      <c r="L78" s="71"/>
      <c r="M78" s="71"/>
      <c r="N78" s="71"/>
      <c r="O78" s="71"/>
      <c r="P78" s="71"/>
      <c r="Q78" s="71"/>
      <c r="R78" s="71"/>
      <c r="S78" s="71"/>
      <c r="T78" s="71"/>
    </row>
    <row r="79" spans="1:20" x14ac:dyDescent="0.25">
      <c r="A79" s="70" t="s">
        <v>117</v>
      </c>
      <c r="B79" s="71" t="s">
        <v>54</v>
      </c>
      <c r="C79" s="72"/>
      <c r="D79" s="72"/>
      <c r="E79" s="72"/>
      <c r="F79" s="72"/>
      <c r="G79" s="72"/>
      <c r="H79" s="72"/>
      <c r="I79" s="72"/>
      <c r="J79" s="72"/>
      <c r="K79" s="71"/>
      <c r="L79" s="71"/>
      <c r="M79" s="71"/>
      <c r="N79" s="71"/>
      <c r="O79" s="71"/>
      <c r="P79" s="71"/>
      <c r="Q79" s="71"/>
      <c r="R79" s="71"/>
      <c r="S79" s="71"/>
      <c r="T79" s="71"/>
    </row>
    <row r="80" spans="1:20" x14ac:dyDescent="0.25">
      <c r="A80" s="70" t="s">
        <v>118</v>
      </c>
      <c r="B80" s="71" t="s">
        <v>56</v>
      </c>
      <c r="C80" s="71"/>
      <c r="D80" s="71"/>
      <c r="E80" s="71"/>
      <c r="F80" s="71"/>
      <c r="G80" s="71"/>
      <c r="H80" s="71"/>
      <c r="I80" s="6"/>
      <c r="J80" s="6"/>
      <c r="K80" s="72"/>
      <c r="L80" s="72"/>
      <c r="M80" s="72"/>
      <c r="N80" s="72"/>
      <c r="O80" s="72"/>
      <c r="P80" s="72"/>
      <c r="Q80" s="72"/>
      <c r="R80" s="72"/>
      <c r="S80" s="72"/>
      <c r="T80" s="71"/>
    </row>
    <row r="81" spans="1:20" x14ac:dyDescent="0.25">
      <c r="A81" s="70" t="s">
        <v>119</v>
      </c>
      <c r="B81" s="71" t="s">
        <v>58</v>
      </c>
      <c r="C81" s="71"/>
      <c r="D81" s="71"/>
      <c r="E81" s="71"/>
      <c r="F81" s="71"/>
      <c r="G81" s="71"/>
      <c r="H81" s="71"/>
      <c r="I81" s="6"/>
      <c r="J81" s="6"/>
      <c r="K81" s="72"/>
      <c r="L81" s="72"/>
      <c r="M81" s="72"/>
      <c r="N81" s="72"/>
      <c r="O81" s="72"/>
      <c r="P81" s="72"/>
      <c r="Q81" s="72"/>
      <c r="R81" s="72"/>
      <c r="S81" s="72"/>
      <c r="T81" s="71"/>
    </row>
    <row r="82" spans="1:20" x14ac:dyDescent="0.25">
      <c r="A82" s="70" t="s">
        <v>120</v>
      </c>
      <c r="B82" s="71" t="s">
        <v>60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"/>
      <c r="P82" s="71"/>
      <c r="Q82" s="71"/>
      <c r="R82" s="71"/>
      <c r="S82" s="71"/>
      <c r="T82" s="75"/>
    </row>
    <row r="83" spans="1:20" ht="15" customHeight="1" x14ac:dyDescent="0.25">
      <c r="A83" s="68">
        <v>12</v>
      </c>
      <c r="B83" s="73" t="s">
        <v>38</v>
      </c>
      <c r="C83" s="90">
        <v>1976099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</row>
    <row r="84" spans="1:20" x14ac:dyDescent="0.25">
      <c r="A84" s="70" t="s">
        <v>121</v>
      </c>
      <c r="B84" s="71" t="s">
        <v>50</v>
      </c>
      <c r="C84" s="72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</row>
    <row r="85" spans="1:20" x14ac:dyDescent="0.25">
      <c r="A85" s="70" t="s">
        <v>122</v>
      </c>
      <c r="B85" s="71" t="s">
        <v>52</v>
      </c>
      <c r="C85" s="72"/>
      <c r="D85" s="72"/>
      <c r="E85" s="72"/>
      <c r="F85" s="72"/>
      <c r="G85" s="72"/>
      <c r="H85" s="72"/>
      <c r="I85" s="72"/>
      <c r="J85" s="72"/>
      <c r="K85" s="71"/>
      <c r="L85" s="71"/>
      <c r="M85" s="71"/>
      <c r="N85" s="71"/>
      <c r="O85" s="71"/>
      <c r="P85" s="71"/>
      <c r="Q85" s="71"/>
      <c r="R85" s="71"/>
      <c r="S85" s="71"/>
      <c r="T85" s="71"/>
    </row>
    <row r="86" spans="1:20" x14ac:dyDescent="0.25">
      <c r="A86" s="70" t="s">
        <v>123</v>
      </c>
      <c r="B86" s="71" t="s">
        <v>54</v>
      </c>
      <c r="C86" s="72"/>
      <c r="D86" s="72"/>
      <c r="E86" s="72"/>
      <c r="F86" s="72"/>
      <c r="G86" s="72"/>
      <c r="H86" s="72"/>
      <c r="I86" s="72"/>
      <c r="J86" s="72"/>
      <c r="K86" s="71"/>
      <c r="L86" s="71"/>
      <c r="M86" s="71"/>
      <c r="N86" s="71"/>
      <c r="O86" s="71"/>
      <c r="P86" s="71"/>
      <c r="Q86" s="71"/>
      <c r="R86" s="71"/>
      <c r="S86" s="71"/>
      <c r="T86" s="71"/>
    </row>
    <row r="87" spans="1:20" x14ac:dyDescent="0.25">
      <c r="A87" s="70" t="s">
        <v>124</v>
      </c>
      <c r="B87" s="71" t="s">
        <v>56</v>
      </c>
      <c r="C87" s="71"/>
      <c r="D87" s="71"/>
      <c r="E87" s="71"/>
      <c r="F87" s="71"/>
      <c r="G87" s="71"/>
      <c r="H87" s="71"/>
      <c r="I87" s="6"/>
      <c r="J87" s="6"/>
      <c r="K87" s="72"/>
      <c r="L87" s="72"/>
      <c r="M87" s="72"/>
      <c r="N87" s="72"/>
      <c r="O87" s="72"/>
      <c r="P87" s="72"/>
      <c r="Q87" s="72"/>
      <c r="R87" s="72"/>
      <c r="S87" s="72"/>
      <c r="T87" s="71"/>
    </row>
    <row r="88" spans="1:20" x14ac:dyDescent="0.25">
      <c r="A88" s="70" t="s">
        <v>125</v>
      </c>
      <c r="B88" s="71" t="s">
        <v>58</v>
      </c>
      <c r="C88" s="71"/>
      <c r="D88" s="71"/>
      <c r="E88" s="71"/>
      <c r="F88" s="71"/>
      <c r="G88" s="71"/>
      <c r="H88" s="71"/>
      <c r="I88" s="6"/>
      <c r="J88" s="6"/>
      <c r="K88" s="72"/>
      <c r="L88" s="72"/>
      <c r="M88" s="72"/>
      <c r="N88" s="72"/>
      <c r="O88" s="72"/>
      <c r="P88" s="72"/>
      <c r="Q88" s="72"/>
      <c r="R88" s="72"/>
      <c r="S88" s="72"/>
      <c r="T88" s="71"/>
    </row>
    <row r="89" spans="1:20" x14ac:dyDescent="0.25">
      <c r="A89" s="70" t="s">
        <v>126</v>
      </c>
      <c r="B89" s="71" t="s">
        <v>60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"/>
      <c r="P89" s="71"/>
      <c r="Q89" s="71"/>
      <c r="R89" s="71"/>
      <c r="S89" s="71"/>
      <c r="T89" s="75"/>
    </row>
    <row r="90" spans="1:20" ht="15" customHeight="1" x14ac:dyDescent="0.25">
      <c r="A90" s="68">
        <v>13</v>
      </c>
      <c r="B90" s="73" t="s">
        <v>40</v>
      </c>
      <c r="C90" s="90" t="s">
        <v>133</v>
      </c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</row>
    <row r="91" spans="1:20" x14ac:dyDescent="0.25">
      <c r="A91" s="70" t="s">
        <v>127</v>
      </c>
      <c r="B91" s="71" t="s">
        <v>50</v>
      </c>
      <c r="C91" s="72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</row>
    <row r="92" spans="1:20" x14ac:dyDescent="0.25">
      <c r="A92" s="70" t="s">
        <v>128</v>
      </c>
      <c r="B92" s="71" t="s">
        <v>52</v>
      </c>
      <c r="C92" s="72"/>
      <c r="D92" s="72"/>
      <c r="E92" s="72"/>
      <c r="F92" s="72"/>
      <c r="G92" s="72"/>
      <c r="H92" s="72"/>
      <c r="I92" s="72"/>
      <c r="J92" s="72"/>
      <c r="K92" s="71"/>
      <c r="L92" s="71"/>
      <c r="M92" s="71"/>
      <c r="N92" s="71"/>
      <c r="O92" s="71"/>
      <c r="P92" s="71"/>
      <c r="Q92" s="71"/>
      <c r="R92" s="71"/>
      <c r="S92" s="71"/>
      <c r="T92" s="71"/>
    </row>
    <row r="93" spans="1:20" x14ac:dyDescent="0.25">
      <c r="A93" s="70" t="s">
        <v>129</v>
      </c>
      <c r="B93" s="71" t="s">
        <v>54</v>
      </c>
      <c r="C93" s="72"/>
      <c r="D93" s="72"/>
      <c r="E93" s="72"/>
      <c r="F93" s="72"/>
      <c r="G93" s="72"/>
      <c r="H93" s="72"/>
      <c r="I93" s="72"/>
      <c r="J93" s="72"/>
      <c r="K93" s="71"/>
      <c r="L93" s="71"/>
      <c r="M93" s="71"/>
      <c r="N93" s="71"/>
      <c r="O93" s="71"/>
      <c r="P93" s="71"/>
      <c r="Q93" s="71"/>
      <c r="R93" s="71"/>
      <c r="S93" s="71"/>
      <c r="T93" s="71"/>
    </row>
    <row r="94" spans="1:20" x14ac:dyDescent="0.25">
      <c r="A94" s="70" t="s">
        <v>130</v>
      </c>
      <c r="B94" s="71" t="s">
        <v>56</v>
      </c>
      <c r="C94" s="71"/>
      <c r="D94" s="71"/>
      <c r="E94" s="71"/>
      <c r="F94" s="71"/>
      <c r="G94" s="71"/>
      <c r="H94" s="71"/>
      <c r="I94" s="6"/>
      <c r="J94" s="6"/>
      <c r="K94" s="72"/>
      <c r="L94" s="72"/>
      <c r="M94" s="72"/>
      <c r="N94" s="72"/>
      <c r="O94" s="72"/>
      <c r="P94" s="72"/>
      <c r="Q94" s="72"/>
      <c r="R94" s="72"/>
      <c r="S94" s="72"/>
      <c r="T94" s="71"/>
    </row>
    <row r="95" spans="1:20" x14ac:dyDescent="0.25">
      <c r="A95" s="70" t="s">
        <v>131</v>
      </c>
      <c r="B95" s="71" t="s">
        <v>58</v>
      </c>
      <c r="C95" s="71"/>
      <c r="D95" s="71"/>
      <c r="E95" s="71"/>
      <c r="F95" s="71"/>
      <c r="G95" s="71"/>
      <c r="H95" s="71"/>
      <c r="I95" s="6"/>
      <c r="J95" s="6"/>
      <c r="K95" s="72"/>
      <c r="L95" s="72"/>
      <c r="M95" s="72"/>
      <c r="N95" s="72"/>
      <c r="O95" s="72"/>
      <c r="P95" s="72"/>
      <c r="Q95" s="72"/>
      <c r="R95" s="72"/>
      <c r="S95" s="72"/>
      <c r="T95" s="71"/>
    </row>
    <row r="96" spans="1:20" x14ac:dyDescent="0.25">
      <c r="A96" s="70" t="s">
        <v>132</v>
      </c>
      <c r="B96" s="71" t="s">
        <v>60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"/>
      <c r="P96" s="71"/>
      <c r="Q96" s="71"/>
      <c r="R96" s="71"/>
      <c r="S96" s="71"/>
      <c r="T96" s="75"/>
    </row>
  </sheetData>
  <mergeCells count="18">
    <mergeCell ref="C90:T90"/>
    <mergeCell ref="A2:P2"/>
    <mergeCell ref="A4:A5"/>
    <mergeCell ref="B4:B5"/>
    <mergeCell ref="K1:T1"/>
    <mergeCell ref="C4:T4"/>
    <mergeCell ref="C6:T6"/>
    <mergeCell ref="C13:T13"/>
    <mergeCell ref="C55:T55"/>
    <mergeCell ref="C62:T62"/>
    <mergeCell ref="C69:T69"/>
    <mergeCell ref="C76:T76"/>
    <mergeCell ref="C83:T83"/>
    <mergeCell ref="C20:T20"/>
    <mergeCell ref="C27:T27"/>
    <mergeCell ref="C34:T34"/>
    <mergeCell ref="C41:T41"/>
    <mergeCell ref="C48:T48"/>
  </mergeCells>
  <pageMargins left="0.11811023622047245" right="0.11811023622047245" top="0.74803149606299213" bottom="0.15748031496062992" header="0.31496062992125984" footer="0.31496062992125984"/>
  <pageSetup paperSize="9" scale="90" orientation="landscape" r:id="rId1"/>
  <rowBreaks count="2" manualBreakCount="2">
    <brk id="33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2011-л4</vt:lpstr>
      <vt:lpstr>2010-л4</vt:lpstr>
      <vt:lpstr>график</vt:lpstr>
      <vt:lpstr>график!Заголовки_для_печати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2012-08-15T07:17:48Z</dcterms:modified>
</cp:coreProperties>
</file>